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180" windowHeight="9870" activeTab="2"/>
  </bookViews>
  <sheets>
    <sheet name="Приложение 1" sheetId="1" r:id="rId1"/>
    <sheet name="Приложение 2" sheetId="2" r:id="rId2"/>
    <sheet name="Приложение 3" sheetId="10" r:id="rId3"/>
  </sheets>
  <definedNames>
    <definedName name="_xlnm._FilterDatabase" localSheetId="0" hidden="1">'Приложение 1'!$A$26:$U$52</definedName>
    <definedName name="_xlnm._FilterDatabase" localSheetId="1" hidden="1">'Приложение 2'!$A$29:$V$160</definedName>
    <definedName name="_xlnm._FilterDatabase" localSheetId="2" hidden="1">'Приложение 3'!$A$26:$M$27</definedName>
    <definedName name="_xlnm.Print_Titles" localSheetId="0">'Приложение 1'!$26:$26</definedName>
    <definedName name="_xlnm.Print_Titles" localSheetId="1">'Приложение 2'!$29:$29</definedName>
    <definedName name="_xlnm.Print_Titles" localSheetId="2">'Приложение 3'!$26:$26</definedName>
    <definedName name="_xlnm.Print_Area" localSheetId="0">'Приложение 1'!$A$1:$R$55</definedName>
    <definedName name="_xlnm.Print_Area" localSheetId="1">'Приложение 2'!$A$1:$V$185</definedName>
    <definedName name="_xlnm.Print_Area" localSheetId="2">'Приложение 3'!$C$3:$M$56</definedName>
  </definedNames>
  <calcPr calcId="125725"/>
</workbook>
</file>

<file path=xl/calcChain.xml><?xml version="1.0" encoding="utf-8"?>
<calcChain xmlns="http://schemas.openxmlformats.org/spreadsheetml/2006/main">
  <c r="F47" i="10"/>
  <c r="E47" s="1"/>
  <c r="Q48" i="1"/>
  <c r="E35" i="10" l="1"/>
  <c r="F29"/>
  <c r="E29" s="1"/>
  <c r="F30"/>
  <c r="E30" s="1"/>
  <c r="F31"/>
  <c r="E31" s="1"/>
  <c r="F34"/>
  <c r="E34" s="1"/>
  <c r="F35"/>
  <c r="F36"/>
  <c r="E36" s="1"/>
  <c r="F37"/>
  <c r="E37" s="1"/>
  <c r="F39"/>
  <c r="E39" s="1"/>
  <c r="F40"/>
  <c r="E40" s="1"/>
  <c r="F41"/>
  <c r="E41" s="1"/>
  <c r="F43"/>
  <c r="E43" s="1"/>
  <c r="F44"/>
  <c r="E44" s="1"/>
  <c r="F46"/>
  <c r="E46" s="1"/>
  <c r="F48"/>
  <c r="E48" s="1"/>
  <c r="F51"/>
  <c r="E51" s="1"/>
  <c r="J32" i="1"/>
  <c r="K32"/>
  <c r="N32"/>
  <c r="O32"/>
  <c r="P32"/>
  <c r="O35" i="2" l="1"/>
  <c r="E171" l="1"/>
  <c r="D171" s="1"/>
  <c r="D162"/>
  <c r="E32"/>
  <c r="D32" s="1"/>
  <c r="E33"/>
  <c r="D33" s="1"/>
  <c r="E34"/>
  <c r="D34" s="1"/>
  <c r="E37"/>
  <c r="D37" s="1"/>
  <c r="E38"/>
  <c r="D38" s="1"/>
  <c r="E39"/>
  <c r="D39" s="1"/>
  <c r="E41"/>
  <c r="D41" s="1"/>
  <c r="E43"/>
  <c r="D43" s="1"/>
  <c r="E45"/>
  <c r="D45" s="1"/>
  <c r="E46"/>
  <c r="D46" s="1"/>
  <c r="E47"/>
  <c r="D47" s="1"/>
  <c r="E48"/>
  <c r="D48" s="1"/>
  <c r="E49"/>
  <c r="E50"/>
  <c r="D50" s="1"/>
  <c r="E51"/>
  <c r="D51" s="1"/>
  <c r="E52"/>
  <c r="D52" s="1"/>
  <c r="E53"/>
  <c r="D53" s="1"/>
  <c r="E54"/>
  <c r="D54" s="1"/>
  <c r="E55"/>
  <c r="D55" s="1"/>
  <c r="E57"/>
  <c r="D57" s="1"/>
  <c r="E59"/>
  <c r="D59" s="1"/>
  <c r="E60"/>
  <c r="D60" s="1"/>
  <c r="E61"/>
  <c r="D61" s="1"/>
  <c r="E62"/>
  <c r="D62" s="1"/>
  <c r="E63"/>
  <c r="D63" s="1"/>
  <c r="E65"/>
  <c r="D65" s="1"/>
  <c r="E67"/>
  <c r="D67" s="1"/>
  <c r="E68"/>
  <c r="D68" s="1"/>
  <c r="E69"/>
  <c r="D69" s="1"/>
  <c r="E71"/>
  <c r="D71" s="1"/>
  <c r="E73"/>
  <c r="D73" s="1"/>
  <c r="E74"/>
  <c r="D74" s="1"/>
  <c r="E75"/>
  <c r="D75" s="1"/>
  <c r="E76"/>
  <c r="D76" s="1"/>
  <c r="E77"/>
  <c r="D77" s="1"/>
  <c r="E79"/>
  <c r="D79" s="1"/>
  <c r="E80"/>
  <c r="D80" s="1"/>
  <c r="E81"/>
  <c r="D81" s="1"/>
  <c r="E82"/>
  <c r="D82" s="1"/>
  <c r="E84"/>
  <c r="D84" s="1"/>
  <c r="E85"/>
  <c r="D85" s="1"/>
  <c r="E87"/>
  <c r="D87" s="1"/>
  <c r="E88"/>
  <c r="D88" s="1"/>
  <c r="E89"/>
  <c r="D89" s="1"/>
  <c r="E90"/>
  <c r="D90" s="1"/>
  <c r="E92"/>
  <c r="D92" s="1"/>
  <c r="E93"/>
  <c r="D93" s="1"/>
  <c r="E95"/>
  <c r="D95" s="1"/>
  <c r="E96"/>
  <c r="D96" s="1"/>
  <c r="E97"/>
  <c r="D97" s="1"/>
  <c r="E98"/>
  <c r="D98" s="1"/>
  <c r="E99"/>
  <c r="D99" s="1"/>
  <c r="E100"/>
  <c r="D100" s="1"/>
  <c r="E102"/>
  <c r="D102" s="1"/>
  <c r="E103"/>
  <c r="D103" s="1"/>
  <c r="E104"/>
  <c r="D104" s="1"/>
  <c r="E106"/>
  <c r="D106" s="1"/>
  <c r="E107"/>
  <c r="D107" s="1"/>
  <c r="E108"/>
  <c r="D108" s="1"/>
  <c r="E109"/>
  <c r="D109" s="1"/>
  <c r="E111"/>
  <c r="D111" s="1"/>
  <c r="E113"/>
  <c r="D113" s="1"/>
  <c r="E114"/>
  <c r="D114" s="1"/>
  <c r="E115"/>
  <c r="D115" s="1"/>
  <c r="E116"/>
  <c r="D116" s="1"/>
  <c r="E117"/>
  <c r="D117" s="1"/>
  <c r="E119"/>
  <c r="D119" s="1"/>
  <c r="E120"/>
  <c r="D120" s="1"/>
  <c r="E121"/>
  <c r="D121" s="1"/>
  <c r="E123"/>
  <c r="D123" s="1"/>
  <c r="E124"/>
  <c r="D124" s="1"/>
  <c r="E125"/>
  <c r="D125" s="1"/>
  <c r="E127"/>
  <c r="D127" s="1"/>
  <c r="E128"/>
  <c r="D128" s="1"/>
  <c r="E129"/>
  <c r="D129" s="1"/>
  <c r="E131"/>
  <c r="D131" s="1"/>
  <c r="E132"/>
  <c r="D132" s="1"/>
  <c r="E134"/>
  <c r="D134" s="1"/>
  <c r="E136"/>
  <c r="D136" s="1"/>
  <c r="E137"/>
  <c r="D137" s="1"/>
  <c r="E139"/>
  <c r="D139" s="1"/>
  <c r="E140"/>
  <c r="D140" s="1"/>
  <c r="E141"/>
  <c r="D141" s="1"/>
  <c r="E143"/>
  <c r="D143" s="1"/>
  <c r="E144"/>
  <c r="D144" s="1"/>
  <c r="E145"/>
  <c r="D145" s="1"/>
  <c r="E147"/>
  <c r="D147" s="1"/>
  <c r="E149"/>
  <c r="D149" s="1"/>
  <c r="E150"/>
  <c r="D150" s="1"/>
  <c r="E151"/>
  <c r="D151" s="1"/>
  <c r="E152"/>
  <c r="D152" s="1"/>
  <c r="E154"/>
  <c r="D154" s="1"/>
  <c r="E156"/>
  <c r="D156" s="1"/>
  <c r="E157"/>
  <c r="D157" s="1"/>
  <c r="E158"/>
  <c r="D158" s="1"/>
  <c r="E160"/>
  <c r="D160" s="1"/>
  <c r="E161"/>
  <c r="D161" s="1"/>
  <c r="E162"/>
  <c r="E163"/>
  <c r="D163" s="1"/>
  <c r="E164"/>
  <c r="D164" s="1"/>
  <c r="E165"/>
  <c r="D165" s="1"/>
  <c r="E166"/>
  <c r="D166" s="1"/>
  <c r="I36" i="1" s="1"/>
  <c r="Q36" s="1"/>
  <c r="E167" i="2"/>
  <c r="D167" s="1"/>
  <c r="E168"/>
  <c r="D168" s="1"/>
  <c r="E169"/>
  <c r="D169" s="1"/>
  <c r="E170"/>
  <c r="D170" s="1"/>
  <c r="I40" i="1" s="1"/>
  <c r="Q40" s="1"/>
  <c r="E172" i="2"/>
  <c r="D172" s="1"/>
  <c r="E173"/>
  <c r="D173" s="1"/>
  <c r="E174"/>
  <c r="D174" s="1"/>
  <c r="E175"/>
  <c r="D175" s="1"/>
  <c r="E176"/>
  <c r="D176" s="1"/>
  <c r="E178"/>
  <c r="D178" s="1"/>
  <c r="E179"/>
  <c r="D179" s="1"/>
  <c r="E180"/>
  <c r="D180" s="1"/>
  <c r="E181"/>
  <c r="E31"/>
  <c r="F182"/>
  <c r="G182"/>
  <c r="H182"/>
  <c r="I182"/>
  <c r="J182"/>
  <c r="K182"/>
  <c r="L182"/>
  <c r="M182"/>
  <c r="N182"/>
  <c r="O182"/>
  <c r="P182"/>
  <c r="Q182"/>
  <c r="R182"/>
  <c r="S182"/>
  <c r="T182"/>
  <c r="T30" s="1"/>
  <c r="U182"/>
  <c r="V182"/>
  <c r="G52" i="10"/>
  <c r="H52"/>
  <c r="I52"/>
  <c r="J52"/>
  <c r="K52"/>
  <c r="L52"/>
  <c r="F28"/>
  <c r="F52" l="1"/>
  <c r="E52" s="1"/>
  <c r="E182" i="2"/>
  <c r="D182"/>
  <c r="J52" i="1"/>
  <c r="M40"/>
  <c r="M36"/>
  <c r="L45"/>
  <c r="L43"/>
  <c r="L49"/>
  <c r="L47"/>
  <c r="L46"/>
  <c r="L44"/>
  <c r="L42"/>
  <c r="L38"/>
  <c r="L33"/>
  <c r="L28"/>
  <c r="L32" l="1"/>
  <c r="J27"/>
  <c r="H32"/>
  <c r="H52"/>
  <c r="G52"/>
  <c r="H27" l="1"/>
  <c r="G32" i="10"/>
  <c r="G27" l="1"/>
  <c r="K52" i="1"/>
  <c r="N52"/>
  <c r="O52"/>
  <c r="P52"/>
  <c r="T49" i="2"/>
  <c r="D49" s="1"/>
  <c r="H38" i="10" l="1"/>
  <c r="H42" s="1"/>
  <c r="H45" s="1"/>
  <c r="H49" s="1"/>
  <c r="H50" s="1"/>
  <c r="F50" s="1"/>
  <c r="E50" s="1"/>
  <c r="G38"/>
  <c r="F38" l="1"/>
  <c r="E38" s="1"/>
  <c r="I38" i="1" s="1"/>
  <c r="H33" i="10"/>
  <c r="G42"/>
  <c r="F42" s="1"/>
  <c r="E42" s="1"/>
  <c r="G33"/>
  <c r="N27" i="1"/>
  <c r="O27"/>
  <c r="P27"/>
  <c r="Q38" l="1"/>
  <c r="M38"/>
  <c r="F33" i="10"/>
  <c r="E33" s="1"/>
  <c r="G45"/>
  <c r="F45" s="1"/>
  <c r="E45" s="1"/>
  <c r="I51" i="1" l="1"/>
  <c r="G49" i="10"/>
  <c r="F49" s="1"/>
  <c r="E49" s="1"/>
  <c r="E28"/>
  <c r="I28" i="1" s="1"/>
  <c r="Q30" i="2"/>
  <c r="Q28" i="1" l="1"/>
  <c r="M28"/>
  <c r="I44"/>
  <c r="I39"/>
  <c r="L39" s="1"/>
  <c r="L52" s="1"/>
  <c r="I50"/>
  <c r="I43"/>
  <c r="I37"/>
  <c r="I45"/>
  <c r="I47"/>
  <c r="I42"/>
  <c r="I35"/>
  <c r="I46"/>
  <c r="I41"/>
  <c r="I34"/>
  <c r="Q51"/>
  <c r="M51"/>
  <c r="Q34" l="1"/>
  <c r="M34"/>
  <c r="Q42"/>
  <c r="M42"/>
  <c r="Q43"/>
  <c r="M43"/>
  <c r="Q41"/>
  <c r="M41"/>
  <c r="Q35"/>
  <c r="M35"/>
  <c r="Q47"/>
  <c r="M47"/>
  <c r="Q37"/>
  <c r="M37"/>
  <c r="Q50"/>
  <c r="M50"/>
  <c r="Q44"/>
  <c r="M44"/>
  <c r="I49"/>
  <c r="Q46"/>
  <c r="M46"/>
  <c r="Q45"/>
  <c r="M45"/>
  <c r="Q39"/>
  <c r="I33"/>
  <c r="I30" l="1"/>
  <c r="I31"/>
  <c r="I29"/>
  <c r="I52"/>
  <c r="Q52" s="1"/>
  <c r="Q33"/>
  <c r="M33"/>
  <c r="Q49"/>
  <c r="M49"/>
  <c r="L27"/>
  <c r="H32" i="10"/>
  <c r="I32"/>
  <c r="I27" s="1"/>
  <c r="J32"/>
  <c r="J27" s="1"/>
  <c r="K32"/>
  <c r="K27" s="1"/>
  <c r="L32"/>
  <c r="L27" s="1"/>
  <c r="M32"/>
  <c r="M27" s="1"/>
  <c r="K27" i="1"/>
  <c r="P35" i="2"/>
  <c r="P30" s="1"/>
  <c r="O30"/>
  <c r="G32" i="1"/>
  <c r="H27" i="10" l="1"/>
  <c r="F27" s="1"/>
  <c r="E27" s="1"/>
  <c r="F32"/>
  <c r="E32" s="1"/>
  <c r="Q31" i="1"/>
  <c r="M31"/>
  <c r="I32"/>
  <c r="Q32" s="1"/>
  <c r="Q29"/>
  <c r="M29"/>
  <c r="Q30"/>
  <c r="M30"/>
  <c r="F35" i="2"/>
  <c r="G35"/>
  <c r="G30" s="1"/>
  <c r="H35"/>
  <c r="H30" s="1"/>
  <c r="I35"/>
  <c r="I30" s="1"/>
  <c r="J35"/>
  <c r="J30" s="1"/>
  <c r="K35"/>
  <c r="K30" s="1"/>
  <c r="L35"/>
  <c r="L30" s="1"/>
  <c r="M35"/>
  <c r="N35"/>
  <c r="N30" s="1"/>
  <c r="R35"/>
  <c r="R30" s="1"/>
  <c r="S35"/>
  <c r="U35"/>
  <c r="U30" s="1"/>
  <c r="V35"/>
  <c r="M32" i="1" l="1"/>
  <c r="E35" i="2"/>
  <c r="D35" s="1"/>
  <c r="D30" s="1"/>
  <c r="F30"/>
  <c r="E30" s="1"/>
  <c r="S56"/>
  <c r="F159"/>
  <c r="G159"/>
  <c r="I159"/>
  <c r="J159"/>
  <c r="K159"/>
  <c r="L159"/>
  <c r="M159"/>
  <c r="N159"/>
  <c r="O159"/>
  <c r="P159"/>
  <c r="Q159"/>
  <c r="R159"/>
  <c r="S159"/>
  <c r="T159"/>
  <c r="U159"/>
  <c r="V159"/>
  <c r="F155"/>
  <c r="G155"/>
  <c r="I155"/>
  <c r="J155"/>
  <c r="K155"/>
  <c r="L155"/>
  <c r="M155"/>
  <c r="N155"/>
  <c r="O155"/>
  <c r="P155"/>
  <c r="Q155"/>
  <c r="R155"/>
  <c r="S155"/>
  <c r="T155"/>
  <c r="U155"/>
  <c r="V155"/>
  <c r="F153"/>
  <c r="G153"/>
  <c r="I153"/>
  <c r="J153"/>
  <c r="K153"/>
  <c r="L153"/>
  <c r="M153"/>
  <c r="N153"/>
  <c r="O153"/>
  <c r="P153"/>
  <c r="Q153"/>
  <c r="R153"/>
  <c r="S153"/>
  <c r="T153"/>
  <c r="U153"/>
  <c r="V153"/>
  <c r="F148"/>
  <c r="G148"/>
  <c r="I148"/>
  <c r="J148"/>
  <c r="K148"/>
  <c r="L148"/>
  <c r="M148"/>
  <c r="N148"/>
  <c r="O148"/>
  <c r="P148"/>
  <c r="Q148"/>
  <c r="R148"/>
  <c r="S148"/>
  <c r="T148"/>
  <c r="U148"/>
  <c r="V148"/>
  <c r="F146"/>
  <c r="G146"/>
  <c r="I146"/>
  <c r="J146"/>
  <c r="K146"/>
  <c r="L146"/>
  <c r="M146"/>
  <c r="N146"/>
  <c r="O146"/>
  <c r="P146"/>
  <c r="Q146"/>
  <c r="R146"/>
  <c r="S146"/>
  <c r="T146"/>
  <c r="U146"/>
  <c r="V146"/>
  <c r="F142"/>
  <c r="G142"/>
  <c r="I142"/>
  <c r="J142"/>
  <c r="K142"/>
  <c r="L142"/>
  <c r="M142"/>
  <c r="N142"/>
  <c r="O142"/>
  <c r="P142"/>
  <c r="Q142"/>
  <c r="R142"/>
  <c r="S142"/>
  <c r="T142"/>
  <c r="U142"/>
  <c r="V142"/>
  <c r="F138"/>
  <c r="G138"/>
  <c r="I138"/>
  <c r="J138"/>
  <c r="K138"/>
  <c r="L138"/>
  <c r="M138"/>
  <c r="N138"/>
  <c r="O138"/>
  <c r="P138"/>
  <c r="Q138"/>
  <c r="R138"/>
  <c r="S138"/>
  <c r="T138"/>
  <c r="U138"/>
  <c r="V138"/>
  <c r="F135"/>
  <c r="G135"/>
  <c r="I135"/>
  <c r="J135"/>
  <c r="K135"/>
  <c r="L135"/>
  <c r="M135"/>
  <c r="N135"/>
  <c r="O135"/>
  <c r="P135"/>
  <c r="Q135"/>
  <c r="R135"/>
  <c r="S135"/>
  <c r="T135"/>
  <c r="U135"/>
  <c r="V135"/>
  <c r="F133"/>
  <c r="G133"/>
  <c r="I133"/>
  <c r="J133"/>
  <c r="K133"/>
  <c r="L133"/>
  <c r="M133"/>
  <c r="N133"/>
  <c r="O133"/>
  <c r="P133"/>
  <c r="Q133"/>
  <c r="R133"/>
  <c r="S133"/>
  <c r="T133"/>
  <c r="U133"/>
  <c r="V133"/>
  <c r="F130"/>
  <c r="G130"/>
  <c r="I130"/>
  <c r="J130"/>
  <c r="K130"/>
  <c r="L130"/>
  <c r="M130"/>
  <c r="N130"/>
  <c r="O130"/>
  <c r="P130"/>
  <c r="Q130"/>
  <c r="R130"/>
  <c r="S130"/>
  <c r="T130"/>
  <c r="U130"/>
  <c r="V130"/>
  <c r="F126"/>
  <c r="G126"/>
  <c r="I126"/>
  <c r="J126"/>
  <c r="K126"/>
  <c r="L126"/>
  <c r="M126"/>
  <c r="N126"/>
  <c r="O126"/>
  <c r="P126"/>
  <c r="Q126"/>
  <c r="R126"/>
  <c r="S126"/>
  <c r="T126"/>
  <c r="U126"/>
  <c r="V126"/>
  <c r="F122"/>
  <c r="G122"/>
  <c r="I122"/>
  <c r="J122"/>
  <c r="K122"/>
  <c r="L122"/>
  <c r="M122"/>
  <c r="N122"/>
  <c r="O122"/>
  <c r="P122"/>
  <c r="Q122"/>
  <c r="R122"/>
  <c r="S122"/>
  <c r="T122"/>
  <c r="U122"/>
  <c r="V122"/>
  <c r="F118"/>
  <c r="G118"/>
  <c r="I118"/>
  <c r="J118"/>
  <c r="K118"/>
  <c r="L118"/>
  <c r="M118"/>
  <c r="N118"/>
  <c r="O118"/>
  <c r="P118"/>
  <c r="Q118"/>
  <c r="R118"/>
  <c r="S118"/>
  <c r="T118"/>
  <c r="U118"/>
  <c r="V118"/>
  <c r="F112"/>
  <c r="G112"/>
  <c r="I112"/>
  <c r="J112"/>
  <c r="K112"/>
  <c r="L112"/>
  <c r="M112"/>
  <c r="N112"/>
  <c r="O112"/>
  <c r="P112"/>
  <c r="Q112"/>
  <c r="R112"/>
  <c r="S112"/>
  <c r="T112"/>
  <c r="U112"/>
  <c r="V112"/>
  <c r="F110"/>
  <c r="G110"/>
  <c r="I110"/>
  <c r="J110"/>
  <c r="K110"/>
  <c r="L110"/>
  <c r="M110"/>
  <c r="N110"/>
  <c r="O110"/>
  <c r="P110"/>
  <c r="Q110"/>
  <c r="R110"/>
  <c r="S110"/>
  <c r="T110"/>
  <c r="U110"/>
  <c r="V110"/>
  <c r="F105"/>
  <c r="G105"/>
  <c r="I105"/>
  <c r="J105"/>
  <c r="K105"/>
  <c r="L105"/>
  <c r="M105"/>
  <c r="N105"/>
  <c r="O105"/>
  <c r="P105"/>
  <c r="Q105"/>
  <c r="R105"/>
  <c r="S105"/>
  <c r="T105"/>
  <c r="U105"/>
  <c r="V105"/>
  <c r="F101"/>
  <c r="G101"/>
  <c r="I101"/>
  <c r="J101"/>
  <c r="K101"/>
  <c r="L101"/>
  <c r="M101"/>
  <c r="N101"/>
  <c r="O101"/>
  <c r="P101"/>
  <c r="Q101"/>
  <c r="R101"/>
  <c r="S101"/>
  <c r="T101"/>
  <c r="U101"/>
  <c r="V101"/>
  <c r="F94"/>
  <c r="G94"/>
  <c r="I94"/>
  <c r="J94"/>
  <c r="K94"/>
  <c r="L94"/>
  <c r="M94"/>
  <c r="N94"/>
  <c r="O94"/>
  <c r="P94"/>
  <c r="Q94"/>
  <c r="R94"/>
  <c r="S94"/>
  <c r="T94"/>
  <c r="U94"/>
  <c r="V94"/>
  <c r="F91"/>
  <c r="G91"/>
  <c r="I91"/>
  <c r="J91"/>
  <c r="K91"/>
  <c r="L91"/>
  <c r="M91"/>
  <c r="N91"/>
  <c r="O91"/>
  <c r="P91"/>
  <c r="Q91"/>
  <c r="R91"/>
  <c r="S91"/>
  <c r="T91"/>
  <c r="U91"/>
  <c r="V91"/>
  <c r="F86"/>
  <c r="G86"/>
  <c r="I86"/>
  <c r="J86"/>
  <c r="K86"/>
  <c r="L86"/>
  <c r="M86"/>
  <c r="N86"/>
  <c r="O86"/>
  <c r="P86"/>
  <c r="Q86"/>
  <c r="R86"/>
  <c r="S86"/>
  <c r="T86"/>
  <c r="U86"/>
  <c r="V86"/>
  <c r="F83"/>
  <c r="G83"/>
  <c r="I83"/>
  <c r="J83"/>
  <c r="K83"/>
  <c r="L83"/>
  <c r="M83"/>
  <c r="N83"/>
  <c r="O83"/>
  <c r="P83"/>
  <c r="Q83"/>
  <c r="R83"/>
  <c r="S83"/>
  <c r="T83"/>
  <c r="U83"/>
  <c r="V83"/>
  <c r="F78"/>
  <c r="G78"/>
  <c r="I78"/>
  <c r="J78"/>
  <c r="K78"/>
  <c r="L78"/>
  <c r="M78"/>
  <c r="N78"/>
  <c r="O78"/>
  <c r="P78"/>
  <c r="Q78"/>
  <c r="R78"/>
  <c r="S78"/>
  <c r="T78"/>
  <c r="U78"/>
  <c r="V78"/>
  <c r="F72"/>
  <c r="G72"/>
  <c r="I72"/>
  <c r="J72"/>
  <c r="K72"/>
  <c r="L72"/>
  <c r="M72"/>
  <c r="N72"/>
  <c r="O72"/>
  <c r="P72"/>
  <c r="Q72"/>
  <c r="R72"/>
  <c r="S72"/>
  <c r="T72"/>
  <c r="U72"/>
  <c r="V72"/>
  <c r="V70"/>
  <c r="U70"/>
  <c r="T70"/>
  <c r="S70"/>
  <c r="R70"/>
  <c r="Q70"/>
  <c r="P70"/>
  <c r="O70"/>
  <c r="N70"/>
  <c r="M70"/>
  <c r="L70"/>
  <c r="K70"/>
  <c r="J70"/>
  <c r="I70"/>
  <c r="G70"/>
  <c r="F70"/>
  <c r="V66"/>
  <c r="U66"/>
  <c r="T66"/>
  <c r="S66"/>
  <c r="R66"/>
  <c r="Q66"/>
  <c r="P66"/>
  <c r="O66"/>
  <c r="N66"/>
  <c r="M66"/>
  <c r="L66"/>
  <c r="K66"/>
  <c r="J66"/>
  <c r="I66"/>
  <c r="G66"/>
  <c r="F66"/>
  <c r="V64"/>
  <c r="U64"/>
  <c r="T64"/>
  <c r="S64"/>
  <c r="R64"/>
  <c r="Q64"/>
  <c r="P64"/>
  <c r="O64"/>
  <c r="N64"/>
  <c r="M64"/>
  <c r="L64"/>
  <c r="K64"/>
  <c r="J64"/>
  <c r="I64"/>
  <c r="G64"/>
  <c r="F64"/>
  <c r="V58"/>
  <c r="U58"/>
  <c r="T58"/>
  <c r="S58"/>
  <c r="R58"/>
  <c r="Q58"/>
  <c r="P58"/>
  <c r="O58"/>
  <c r="N58"/>
  <c r="M58"/>
  <c r="L58"/>
  <c r="K58"/>
  <c r="J58"/>
  <c r="I58"/>
  <c r="G58"/>
  <c r="F58"/>
  <c r="V56"/>
  <c r="U56"/>
  <c r="T56"/>
  <c r="R56"/>
  <c r="Q56"/>
  <c r="P56"/>
  <c r="O56"/>
  <c r="N56"/>
  <c r="M56"/>
  <c r="L56"/>
  <c r="K56"/>
  <c r="J56"/>
  <c r="I56"/>
  <c r="G56"/>
  <c r="F56"/>
  <c r="V44"/>
  <c r="U44"/>
  <c r="S44"/>
  <c r="R44"/>
  <c r="Q44"/>
  <c r="P44"/>
  <c r="O44"/>
  <c r="N44"/>
  <c r="M44"/>
  <c r="L44"/>
  <c r="K44"/>
  <c r="J44"/>
  <c r="I44"/>
  <c r="G44"/>
  <c r="F44"/>
  <c r="V42"/>
  <c r="U42"/>
  <c r="S42"/>
  <c r="R42"/>
  <c r="Q42"/>
  <c r="P42"/>
  <c r="O42"/>
  <c r="N42"/>
  <c r="M42"/>
  <c r="L42"/>
  <c r="K42"/>
  <c r="J42"/>
  <c r="I42"/>
  <c r="G42"/>
  <c r="F42"/>
  <c r="V40"/>
  <c r="U40"/>
  <c r="S40"/>
  <c r="R40"/>
  <c r="Q40"/>
  <c r="P40"/>
  <c r="O40"/>
  <c r="N40"/>
  <c r="M40"/>
  <c r="L40"/>
  <c r="K40"/>
  <c r="J40"/>
  <c r="I40"/>
  <c r="G40"/>
  <c r="F40"/>
  <c r="V36"/>
  <c r="U36"/>
  <c r="S36"/>
  <c r="R36"/>
  <c r="Q36"/>
  <c r="P36"/>
  <c r="O36"/>
  <c r="N36"/>
  <c r="M36"/>
  <c r="L36"/>
  <c r="K36"/>
  <c r="J36"/>
  <c r="I36"/>
  <c r="G36"/>
  <c r="F36"/>
  <c r="E40" l="1"/>
  <c r="D40" s="1"/>
  <c r="E58"/>
  <c r="D58" s="1"/>
  <c r="E64"/>
  <c r="D64" s="1"/>
  <c r="E66"/>
  <c r="D66" s="1"/>
  <c r="E70"/>
  <c r="D70" s="1"/>
  <c r="E44"/>
  <c r="D44" s="1"/>
  <c r="E36"/>
  <c r="D36" s="1"/>
  <c r="E42"/>
  <c r="D42" s="1"/>
  <c r="E56"/>
  <c r="D56" s="1"/>
  <c r="E72"/>
  <c r="D72" s="1"/>
  <c r="E78"/>
  <c r="D78" s="1"/>
  <c r="E83"/>
  <c r="D83" s="1"/>
  <c r="E86"/>
  <c r="D86" s="1"/>
  <c r="E91"/>
  <c r="D91" s="1"/>
  <c r="E94"/>
  <c r="D94" s="1"/>
  <c r="E101"/>
  <c r="D101" s="1"/>
  <c r="E105"/>
  <c r="D105" s="1"/>
  <c r="E110"/>
  <c r="D110" s="1"/>
  <c r="E112"/>
  <c r="D112" s="1"/>
  <c r="E118"/>
  <c r="D118" s="1"/>
  <c r="E122"/>
  <c r="D122" s="1"/>
  <c r="E126"/>
  <c r="D126" s="1"/>
  <c r="E130"/>
  <c r="D130" s="1"/>
  <c r="E133"/>
  <c r="D133" s="1"/>
  <c r="E135"/>
  <c r="D135" s="1"/>
  <c r="E138"/>
  <c r="D138" s="1"/>
  <c r="E142"/>
  <c r="D142" s="1"/>
  <c r="E146"/>
  <c r="D146" s="1"/>
  <c r="E148"/>
  <c r="D148" s="1"/>
  <c r="E153"/>
  <c r="D153" s="1"/>
  <c r="E155"/>
  <c r="D155" s="1"/>
  <c r="E159"/>
  <c r="D159" s="1"/>
  <c r="G27" i="1"/>
  <c r="M52"/>
  <c r="M27" s="1"/>
  <c r="I27"/>
  <c r="Q27" l="1"/>
</calcChain>
</file>

<file path=xl/sharedStrings.xml><?xml version="1.0" encoding="utf-8"?>
<sst xmlns="http://schemas.openxmlformats.org/spreadsheetml/2006/main" count="447" uniqueCount="297">
  <si>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</si>
  <si>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</si>
  <si>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</si>
  <si>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</si>
  <si>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</si>
  <si>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</si>
  <si>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</si>
  <si>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</si>
  <si>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</si>
  <si>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</si>
  <si>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</si>
  <si>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</si>
  <si>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</si>
  <si>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</si>
  <si>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</si>
  <si>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</si>
  <si>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</si>
  <si>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</si>
  <si>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</si>
  <si>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</si>
  <si>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</si>
  <si>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</si>
  <si>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</si>
  <si>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</si>
  <si>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</si>
  <si>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</si>
  <si>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</si>
  <si>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</si>
  <si>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</si>
  <si>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</si>
  <si>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</si>
  <si>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</si>
  <si>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</si>
  <si>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</si>
  <si>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</si>
  <si>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</si>
  <si>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</si>
  <si>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</si>
  <si>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</si>
  <si>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</si>
  <si>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</si>
  <si>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</si>
  <si>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</si>
  <si>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</si>
  <si>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</si>
  <si>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</si>
  <si>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</si>
  <si>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</si>
  <si>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</si>
  <si>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</si>
  <si>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</si>
  <si>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</si>
  <si>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</si>
  <si>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</si>
  <si>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</si>
  <si>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</si>
  <si>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</si>
  <si>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</si>
  <si>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</si>
  <si>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</si>
  <si>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</si>
  <si>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</si>
  <si>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</si>
  <si>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</si>
  <si>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</si>
  <si>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</si>
  <si>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</si>
  <si>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</si>
  <si>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</si>
  <si>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</si>
  <si>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</si>
  <si>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</si>
  <si>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</si>
  <si>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</si>
  <si>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</si>
  <si>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</si>
  <si>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</si>
  <si>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</si>
  <si>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</si>
  <si>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</si>
  <si>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</si>
  <si>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</si>
  <si>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</si>
  <si>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</si>
  <si>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</si>
  <si>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</si>
  <si>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</si>
  <si>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</si>
  <si>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</si>
  <si>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</si>
  <si>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</si>
  <si>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</si>
  <si>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</si>
  <si>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</si>
  <si>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</si>
  <si>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</si>
  <si>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</si>
  <si>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</si>
  <si>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</si>
  <si>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</si>
  <si>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</si>
  <si>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</si>
  <si>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</si>
  <si>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</si>
  <si>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</si>
  <si>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</si>
  <si>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</si>
  <si>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</si>
  <si>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</si>
  <si>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</si>
  <si>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</si>
  <si>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</si>
  <si>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</si>
  <si>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</si>
  <si>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</si>
  <si>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</si>
  <si>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</si>
  <si>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</si>
  <si>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</si>
  <si>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</si>
  <si>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</si>
  <si>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</si>
  <si>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</si>
  <si>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</si>
  <si>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</si>
  <si>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</si>
  <si>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</si>
  <si>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</si>
  <si>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</si>
  <si>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</si>
  <si>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</si>
  <si>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</si>
  <si>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</si>
  <si>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</si>
  <si>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</si>
  <si>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</si>
  <si>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</si>
  <si>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</si>
  <si>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</si>
  <si>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</si>
  <si>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</si>
  <si>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</si>
  <si>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</si>
  <si>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</si>
  <si>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</si>
  <si>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</si>
  <si>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</si>
  <si>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</si>
  <si>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</si>
  <si>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</si>
  <si>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</si>
  <si>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</si>
  <si>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</si>
  <si>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</si>
  <si>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</si>
  <si>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</si>
  <si>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</si>
  <si>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</si>
  <si>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</si>
  <si>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</si>
  <si>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</si>
  <si>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</si>
  <si>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</si>
  <si>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</si>
  <si>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</si>
  <si>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</si>
  <si>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</si>
  <si>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</si>
  <si>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</si>
  <si>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</si>
  <si>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</si>
  <si>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</si>
  <si>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</si>
  <si>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</si>
  <si>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</si>
  <si>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</si>
  <si>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 том числе</t>
  </si>
  <si>
    <r>
      <t xml:space="preserve">оценка соответствия лифтов требованиям Технического регламента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</si>
  <si>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</si>
  <si>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</si>
  <si>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4"/>
        <color indexed="8"/>
        <rFont val="Times New Roman"/>
        <family val="1"/>
        <charset val="204"/>
      </rPr>
      <t>2)</t>
    </r>
  </si>
  <si>
    <t xml:space="preserve">Итого по Кавказскому сельскому поселению </t>
  </si>
  <si>
    <t>Всего по муниципальному образованию Кавказский  район</t>
  </si>
  <si>
    <t>ст. Кавказская, ул. 60 лет  СССР, д.7</t>
  </si>
  <si>
    <t>ст. Кавказская, ул. 60 лет  СССР, д.12</t>
  </si>
  <si>
    <t>0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</si>
  <si>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</si>
  <si>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</si>
  <si>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г. Кропоткин, ул. Железнодорожная, д. 47/1</t>
  </si>
  <si>
    <t xml:space="preserve">Итого по Кропоткинскому городскому  поселению 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</si>
  <si>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</si>
  <si>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</si>
  <si>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</si>
  <si>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</si>
  <si>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>постановленим  администрации</t>
  </si>
  <si>
    <t>муниципального образования</t>
  </si>
  <si>
    <t xml:space="preserve">муницпального образования </t>
  </si>
  <si>
    <t>ст. Кавказская, ул. 60 лет  СССР, д. 5</t>
  </si>
  <si>
    <t>ст. Кавказская, ул. 60 лет  СССР, д.9</t>
  </si>
  <si>
    <t>г. Кропоткин, ул. Б.Хмельницкого, д. 75</t>
  </si>
  <si>
    <t>г. Кропоткин, ул. Б.Хмельницкого, д. 77</t>
  </si>
  <si>
    <t>г. Кропоткин, ул. Железнодорожная, д. 49</t>
  </si>
  <si>
    <t>г. Кропоткин, ул. Железнодорожная, д. 18/1</t>
  </si>
  <si>
    <t>г. Кропоткин, ул. Железнодорожная, д. 17/1</t>
  </si>
  <si>
    <t>г. Кропоткин, ул. Красная, д. 27</t>
  </si>
  <si>
    <t>г. Кропоткин, ул. Красная, д. 107</t>
  </si>
  <si>
    <t>г. Кропоткин, ул. Красная, д. 70</t>
  </si>
  <si>
    <t>г. Кропоткин, ул. Красная, д. 54</t>
  </si>
  <si>
    <t>г. Кропоткин, ул. Красная, д. 83</t>
  </si>
  <si>
    <t>г. Кропоткин, ул. Черноморская, д. 81</t>
  </si>
  <si>
    <t>г. Кропоткин, ул. Черноморская, д. 102</t>
  </si>
  <si>
    <t>г. Кропоткин, ул. Бульварная, д. 25</t>
  </si>
  <si>
    <t>г. Кропоткин, ул. Пушкина, д. 31</t>
  </si>
  <si>
    <t>г. Кропоткин, ул. Дугинец, д. 28</t>
  </si>
  <si>
    <t>итого по Кропоткинскому г/п</t>
  </si>
  <si>
    <t>Итого по Кропоткинскому городскому поселению</t>
  </si>
  <si>
    <t>г. Кропоткин, ул. Комсомольская, д. 206-г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</si>
  <si>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</si>
  <si>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</si>
  <si>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</si>
  <si>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</si>
  <si>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</si>
  <si>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</si>
  <si>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</si>
  <si>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</si>
  <si>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</si>
  <si>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</si>
  <si>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</si>
  <si>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17</t>
  </si>
  <si>
    <t>ПРОМЕЖУТОЧНЫЙ  СПИСОК</t>
  </si>
  <si>
    <t>ПРОМЕЖУТОЧНЫЙ СПИСОК</t>
  </si>
  <si>
    <t xml:space="preserve">план по плановому периоду 2017 - 2019 годов (этап 2018 года) по видам работ, установленным </t>
  </si>
  <si>
    <t>Кавказский район, 
г. Кропоткин, 
ул. Бульварная,д. 25</t>
  </si>
  <si>
    <t>Кавказский район, 
г. Кропоткин, 
ул. Б. Хмельницкого, д.75</t>
  </si>
  <si>
    <t>Кавказский район, 
г. Кропоткин, 
ул. Б. Хмельницкого, д. 77</t>
  </si>
  <si>
    <t>Кавказский район, 
г. Кропоткин, 
ул. Дугинец, д. 28</t>
  </si>
  <si>
    <t>Кавказский район, 
г. Кропоткин, 
ул. Железнодорожная, д. 17/1</t>
  </si>
  <si>
    <t>Кавказский район, 
г. Кропоткин, 
ул. Железнодорожная, д. 18/1</t>
  </si>
  <si>
    <t>Кавказский район, 
г. Кропоткин, 
ул. Железнодорожная, д. 47/1</t>
  </si>
  <si>
    <t>Кавказский район, 
г. Кропоткин, 
ул. Железнодорожная, д. 49</t>
  </si>
  <si>
    <t>Кавказский район, 
г. Кропоткин, 
ул. Комсомольская, д. 206, корп. Г</t>
  </si>
  <si>
    <t>Кавказский район, 
г. Кропоткин, 
ул. Красная, д. 27</t>
  </si>
  <si>
    <t>Кавказский район, 
г. Кропоткин, 
ул. Красная, д. 54</t>
  </si>
  <si>
    <t>Кавказский район, 
г. Кропоткин, 
ул. Красная, д. 70</t>
  </si>
  <si>
    <t>Кавказский район, 
г. Кропоткин, 
ул. Красная, д. 83</t>
  </si>
  <si>
    <t>Кавказский район, 
г. Кропоткин, 
ул. Красная, д. 107</t>
  </si>
  <si>
    <t>Кавказский район, 
г. Кропоткин, 
ул. Пушкина, д. 31</t>
  </si>
  <si>
    <t>Кавказский район, 
г. Кропоткин, 
ул. Черноморская, д. 81</t>
  </si>
  <si>
    <t>Кавказский район, 
г. Кропоткин, 
ул. Черноморская, д. 102</t>
  </si>
  <si>
    <t>Кавказский район, 
г. Кропоткин, 
ул. Бульварная, д. 25</t>
  </si>
  <si>
    <t>Кавказский район, 
г. Кропоткин, 
ул. Б. Хмельницкого, д. 75</t>
  </si>
  <si>
    <t>Заместитель главы муниципрального</t>
  </si>
  <si>
    <t>образования Кавказский район</t>
  </si>
  <si>
    <t>от 27.09.2017 № 1482</t>
  </si>
  <si>
    <t>Почтовый адрес многоквартирного дома (далее - МКД)с указанием населенного пункта</t>
  </si>
  <si>
    <t>г. Кропоткин, микрорайон 1, д.47</t>
  </si>
  <si>
    <t>Кавказский район, г. Кропоткин,  микрорайон 1, д. 47</t>
  </si>
  <si>
    <t>Кавказский район,   
г. Кропоткин, 
микрорайон1, д. 47</t>
  </si>
  <si>
    <t>к постановлению администрации</t>
  </si>
  <si>
    <t>(в редакции постановления администрации муниципального образования Кавказский район</t>
  </si>
  <si>
    <t>(в редакции постановления админстрации муниципального образования Кавказский район</t>
  </si>
  <si>
    <t>к постановлению  администрации</t>
  </si>
  <si>
    <t>-</t>
  </si>
  <si>
    <t>4 кв. 2018</t>
  </si>
  <si>
    <t>МУНИЦИПАЛЬНЫЙ КРАТКОСРОЧНЫЙ ПЛАН</t>
  </si>
  <si>
    <t>0,0</t>
  </si>
  <si>
    <t>И.Д.Погорелов</t>
  </si>
  <si>
    <t>многоквартирных домов для рассмотрения вопроса о включении в региональный краткосрочный план по плановому периоду 2017 - 2019 годов (этап 2018года)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</si>
  <si>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16</t>
  </si>
  <si>
    <t xml:space="preserve">                   Итого по Кавказскому сельскому поселению </t>
  </si>
  <si>
    <t xml:space="preserve">               Всего по муниципальному образованию Кавказский  район</t>
  </si>
  <si>
    <t>Кавказский район, 
г. Кропоткин, 
ул. Мира, д. 92</t>
  </si>
  <si>
    <t>г. Кропоткин, ул. Мира, д. 92</t>
  </si>
  <si>
    <t>18</t>
  </si>
  <si>
    <t>Кавказский район, г. Кропоткин, ул. Мира, д. 92</t>
  </si>
  <si>
    <r>
      <t>Стоимость услуг (работ) по капитальному ремонту</t>
    </r>
    <r>
      <rPr>
        <vertAlign val="superscript"/>
        <sz val="22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</si>
  <si>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22"/>
        <color indexed="8"/>
        <rFont val="Times New Roman"/>
        <family val="1"/>
        <charset val="204"/>
      </rPr>
      <t xml:space="preserve"> 3)</t>
    </r>
  </si>
  <si>
    <t>Приложение 1</t>
  </si>
  <si>
    <t>Приложение 2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</si>
  <si>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</si>
  <si>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</si>
  <si>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</si>
  <si>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</si>
  <si>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</si>
  <si>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4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</si>
  <si>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4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</si>
  <si>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4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</si>
  <si>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</si>
  <si>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4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</si>
  <si>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40"/>
        <color indexed="8"/>
        <rFont val="Times New Roman"/>
        <family val="1"/>
        <charset val="204"/>
      </rPr>
      <t>.2)</t>
    </r>
  </si>
  <si>
    <t>Приложение 3</t>
  </si>
  <si>
    <t>по плановому периоду 2017 - 2019 годов (этап 2018 года) на территориимуниципального образования Кавказский район</t>
  </si>
  <si>
    <t>"Приложение 1</t>
  </si>
  <si>
    <t>"Приложение 2</t>
  </si>
  <si>
    <t>"Приложение  3</t>
  </si>
  <si>
    <t>от 01.03.2021 № 211</t>
  </si>
  <si>
    <t>от 01.03.2021 № 211)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</si>
</sst>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</numFmts>
  <fonts count="43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9"/>
      <color indexed="8"/>
      <name val="Times New Roman"/>
      <family val="1"/>
      <charset val="204"/>
    </font>
    <font>
      <sz val="34"/>
      <color indexed="8"/>
      <name val="Calibri"/>
      <family val="2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b/>
      <sz val="30"/>
      <color theme="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2"/>
      <color indexed="8"/>
      <name val="Calibri"/>
      <family val="2"/>
      <charset val="204"/>
    </font>
    <font>
      <sz val="22"/>
      <color indexed="8"/>
      <name val="Calibri"/>
      <family val="2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vertAlign val="superscript"/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40"/>
      <color indexed="8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0"/>
      <name val="Calibri"/>
      <family val="2"/>
      <charset val="204"/>
    </font>
    <font>
      <sz val="40"/>
      <color indexed="8"/>
      <name val="Calibri"/>
      <family val="2"/>
      <charset val="204"/>
    </font>
    <font>
      <vertAlign val="superscript"/>
      <sz val="40"/>
      <color indexed="8"/>
      <name val="Times New Roman"/>
      <family val="1"/>
      <charset val="204"/>
    </font>
    <font>
      <sz val="40"/>
      <name val="Times New Roman"/>
      <family val="1"/>
      <charset val="204"/>
    </font>
    <font>
      <b/>
      <sz val="40"/>
      <color indexed="8"/>
      <name val="Calibri"/>
      <family val="2"/>
      <charset val="204"/>
    </font>
    <font>
      <sz val="4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0" fillId="0" borderId="0"/>
    <xf numFmtId="0" fontId="20" fillId="0" borderId="0"/>
    <xf numFmtId="0" fontId="21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307">
    <xf numFmtId="0" fontId="0" fillId="0" borderId="0" xfId="0"/>
    <xf numFmtId="0" fontId="1" fillId="0" borderId="0" xfId="0" applyFont="1"/>
    <xf numFmtId="0" fontId="1" fillId="0" borderId="0" xfId="0" applyFont="1" applyAlignment="1"/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0" xfId="0" applyFont="1" applyBorder="1"/>
    <xf numFmtId="0" fontId="7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4" fontId="9" fillId="0" borderId="0" xfId="6" applyFont="1"/>
    <xf numFmtId="164" fontId="9" fillId="0" borderId="0" xfId="6" applyFont="1" applyAlignment="1">
      <alignment horizontal="center" vertical="top" wrapText="1"/>
    </xf>
    <xf numFmtId="164" fontId="14" fillId="0" borderId="0" xfId="6" applyFont="1" applyAlignment="1">
      <alignment horizontal="left" vertical="center" wrapText="1"/>
    </xf>
    <xf numFmtId="164" fontId="14" fillId="0" borderId="0" xfId="6" applyFont="1" applyAlignment="1">
      <alignment horizontal="center" vertical="center" wrapText="1"/>
    </xf>
    <xf numFmtId="164" fontId="14" fillId="0" borderId="0" xfId="6" applyFont="1" applyAlignment="1">
      <alignment vertical="center" wrapText="1"/>
    </xf>
    <xf numFmtId="164" fontId="26" fillId="0" borderId="0" xfId="6" applyFont="1" applyAlignment="1">
      <alignment vertical="center" wrapText="1"/>
    </xf>
    <xf numFmtId="164" fontId="13" fillId="0" borderId="0" xfId="6" applyFont="1" applyAlignment="1">
      <alignment horizontal="center" vertical="center" wrapText="1"/>
    </xf>
    <xf numFmtId="164" fontId="14" fillId="0" borderId="0" xfId="6" applyFont="1" applyFill="1" applyAlignment="1">
      <alignment horizontal="center" vertical="center" wrapText="1"/>
    </xf>
    <xf numFmtId="164" fontId="4" fillId="0" borderId="0" xfId="6" applyFont="1" applyAlignment="1">
      <alignment horizontal="right" wrapText="1"/>
    </xf>
    <xf numFmtId="164" fontId="9" fillId="0" borderId="0" xfId="6" applyFont="1" applyFill="1" applyAlignment="1">
      <alignment horizontal="right" vertical="top" wrapText="1"/>
    </xf>
    <xf numFmtId="164" fontId="9" fillId="0" borderId="0" xfId="6" applyFont="1" applyAlignment="1">
      <alignment horizontal="right" vertical="top" wrapText="1"/>
    </xf>
    <xf numFmtId="164" fontId="8" fillId="0" borderId="0" xfId="6" applyFont="1" applyAlignment="1">
      <alignment horizontal="center" vertical="center" wrapText="1"/>
    </xf>
    <xf numFmtId="164" fontId="7" fillId="0" borderId="0" xfId="6" applyFont="1" applyAlignment="1">
      <alignment horizontal="center" vertical="center" wrapText="1"/>
    </xf>
    <xf numFmtId="165" fontId="4" fillId="0" borderId="0" xfId="6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164" fontId="6" fillId="0" borderId="0" xfId="6" applyFont="1" applyBorder="1"/>
    <xf numFmtId="164" fontId="6" fillId="0" borderId="0" xfId="6" applyFont="1" applyBorder="1" applyAlignment="1">
      <alignment horizontal="center" vertical="center" wrapText="1"/>
    </xf>
    <xf numFmtId="164" fontId="6" fillId="0" borderId="0" xfId="6" applyFont="1" applyBorder="1" applyAlignment="1">
      <alignment vertical="center" wrapText="1"/>
    </xf>
    <xf numFmtId="164" fontId="6" fillId="0" borderId="0" xfId="6" applyFont="1" applyBorder="1" applyAlignment="1">
      <alignment horizontal="center" vertical="top" wrapText="1"/>
    </xf>
    <xf numFmtId="49" fontId="7" fillId="2" borderId="1" xfId="6" applyNumberFormat="1" applyFont="1" applyFill="1" applyBorder="1" applyAlignment="1">
      <alignment horizontal="center" vertical="center" wrapText="1"/>
    </xf>
    <xf numFmtId="164" fontId="14" fillId="0" borderId="0" xfId="6" applyFont="1" applyFill="1" applyAlignment="1">
      <alignment horizontal="center" vertical="center" wrapText="1"/>
    </xf>
    <xf numFmtId="49" fontId="27" fillId="2" borderId="8" xfId="6" applyNumberFormat="1" applyFont="1" applyFill="1" applyBorder="1" applyAlignment="1">
      <alignment horizontal="center" vertical="center" wrapText="1"/>
    </xf>
    <xf numFmtId="166" fontId="7" fillId="2" borderId="1" xfId="6" applyNumberFormat="1" applyFont="1" applyFill="1" applyBorder="1" applyAlignment="1">
      <alignment horizontal="center" vertical="center" wrapText="1"/>
    </xf>
    <xf numFmtId="166" fontId="7" fillId="2" borderId="8" xfId="6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/>
    <xf numFmtId="0" fontId="4" fillId="4" borderId="1" xfId="0" applyFont="1" applyFill="1" applyBorder="1"/>
    <xf numFmtId="0" fontId="4" fillId="2" borderId="0" xfId="0" applyFont="1" applyFill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164" fontId="6" fillId="2" borderId="0" xfId="6" applyFont="1" applyFill="1" applyBorder="1"/>
    <xf numFmtId="164" fontId="6" fillId="2" borderId="0" xfId="6" applyFont="1" applyFill="1" applyBorder="1" applyAlignment="1">
      <alignment vertical="center" wrapText="1"/>
    </xf>
    <xf numFmtId="164" fontId="4" fillId="2" borderId="1" xfId="6" applyFont="1" applyFill="1" applyBorder="1" applyAlignment="1">
      <alignment horizontal="center"/>
    </xf>
    <xf numFmtId="165" fontId="4" fillId="2" borderId="1" xfId="6" applyNumberFormat="1" applyFont="1" applyFill="1" applyBorder="1" applyAlignment="1">
      <alignment horizontal="left" vertical="center" wrapText="1"/>
    </xf>
    <xf numFmtId="165" fontId="4" fillId="2" borderId="1" xfId="6" applyNumberFormat="1" applyFont="1" applyFill="1" applyBorder="1" applyAlignment="1">
      <alignment horizontal="left"/>
    </xf>
    <xf numFmtId="164" fontId="27" fillId="2" borderId="1" xfId="6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7" fillId="2" borderId="1" xfId="6" applyFont="1" applyFill="1" applyBorder="1" applyAlignment="1">
      <alignment horizontal="center" vertical="center" wrapText="1"/>
    </xf>
    <xf numFmtId="164" fontId="27" fillId="2" borderId="8" xfId="6" applyFont="1" applyFill="1" applyBorder="1" applyAlignment="1">
      <alignment horizontal="center" vertical="center" wrapText="1"/>
    </xf>
    <xf numFmtId="166" fontId="27" fillId="2" borderId="8" xfId="6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27" fillId="2" borderId="1" xfId="6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164" fontId="28" fillId="2" borderId="1" xfId="6" applyFont="1" applyFill="1" applyBorder="1" applyAlignment="1">
      <alignment horizontal="center" vertical="center" wrapText="1"/>
    </xf>
    <xf numFmtId="166" fontId="28" fillId="2" borderId="1" xfId="6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NumberFormat="1" applyFont="1" applyFill="1"/>
    <xf numFmtId="164" fontId="4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6" fillId="2" borderId="0" xfId="6" applyFont="1" applyFill="1" applyBorder="1" applyAlignment="1">
      <alignment horizontal="center" vertical="top" wrapText="1"/>
    </xf>
    <xf numFmtId="164" fontId="7" fillId="2" borderId="8" xfId="6" applyFont="1" applyFill="1" applyBorder="1" applyAlignment="1">
      <alignment horizontal="center" vertical="center" wrapText="1"/>
    </xf>
    <xf numFmtId="164" fontId="29" fillId="2" borderId="8" xfId="6" applyFont="1" applyFill="1" applyBorder="1" applyAlignment="1">
      <alignment horizontal="center" vertical="center" wrapText="1"/>
    </xf>
    <xf numFmtId="164" fontId="1" fillId="0" borderId="0" xfId="6" applyFont="1"/>
    <xf numFmtId="0" fontId="17" fillId="0" borderId="8" xfId="0" applyFont="1" applyFill="1" applyBorder="1" applyAlignment="1">
      <alignment horizontal="left" vertical="center" wrapText="1"/>
    </xf>
    <xf numFmtId="164" fontId="7" fillId="0" borderId="1" xfId="6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/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right" wrapText="1"/>
    </xf>
    <xf numFmtId="1" fontId="15" fillId="0" borderId="0" xfId="0" applyNumberFormat="1" applyFont="1" applyFill="1" applyAlignment="1">
      <alignment horizont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textRotation="90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5" fillId="2" borderId="1" xfId="6" applyFont="1" applyFill="1" applyBorder="1" applyAlignment="1">
      <alignment horizontal="center" vertical="center" wrapText="1"/>
    </xf>
    <xf numFmtId="164" fontId="32" fillId="2" borderId="1" xfId="6" applyFont="1" applyFill="1" applyBorder="1" applyAlignment="1" applyProtection="1">
      <alignment horizontal="center" vertical="center" wrapText="1"/>
      <protection hidden="1"/>
    </xf>
    <xf numFmtId="164" fontId="31" fillId="2" borderId="1" xfId="6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NumberFormat="1" applyFont="1" applyFill="1" applyBorder="1" applyAlignment="1">
      <alignment vertical="center" wrapText="1"/>
    </xf>
    <xf numFmtId="164" fontId="15" fillId="2" borderId="1" xfId="5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164" fontId="31" fillId="2" borderId="8" xfId="6" applyFont="1" applyFill="1" applyBorder="1" applyAlignment="1">
      <alignment horizontal="center" vertical="center" wrapText="1"/>
    </xf>
    <xf numFmtId="4" fontId="31" fillId="5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33" fillId="2" borderId="1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4" fontId="33" fillId="2" borderId="0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4" fontId="31" fillId="2" borderId="0" xfId="0" applyNumberFormat="1" applyFont="1" applyFill="1" applyBorder="1" applyAlignment="1">
      <alignment horizontal="center" vertical="center" wrapText="1"/>
    </xf>
    <xf numFmtId="2" fontId="31" fillId="2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5" fillId="2" borderId="0" xfId="0" applyFont="1" applyFill="1" applyAlignment="1"/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164" fontId="1" fillId="0" borderId="0" xfId="0" applyNumberFormat="1" applyFont="1" applyAlignment="1">
      <alignment wrapText="1"/>
    </xf>
    <xf numFmtId="165" fontId="7" fillId="0" borderId="0" xfId="0" applyNumberFormat="1" applyFont="1" applyBorder="1" applyAlignment="1">
      <alignment wrapText="1"/>
    </xf>
    <xf numFmtId="165" fontId="7" fillId="2" borderId="0" xfId="0" applyNumberFormat="1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165" fontId="1" fillId="0" borderId="0" xfId="0" applyNumberFormat="1" applyFont="1" applyAlignment="1">
      <alignment wrapText="1"/>
    </xf>
    <xf numFmtId="165" fontId="1" fillId="2" borderId="0" xfId="0" applyNumberFormat="1" applyFont="1" applyFill="1" applyAlignment="1">
      <alignment wrapText="1"/>
    </xf>
    <xf numFmtId="0" fontId="1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165" fontId="2" fillId="2" borderId="0" xfId="0" applyNumberFormat="1" applyFont="1" applyFill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NumberFormat="1" applyFont="1" applyFill="1" applyAlignment="1">
      <alignment wrapText="1"/>
    </xf>
    <xf numFmtId="0" fontId="2" fillId="0" borderId="0" xfId="0" applyNumberFormat="1" applyFont="1" applyAlignment="1">
      <alignment wrapText="1"/>
    </xf>
    <xf numFmtId="165" fontId="34" fillId="0" borderId="0" xfId="0" applyNumberFormat="1" applyFont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165" fontId="35" fillId="0" borderId="0" xfId="0" applyNumberFormat="1" applyFont="1" applyAlignment="1">
      <alignment horizontal="center" vertical="center" wrapText="1"/>
    </xf>
    <xf numFmtId="165" fontId="35" fillId="2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horizontal="left" vertical="top" wrapText="1"/>
    </xf>
    <xf numFmtId="165" fontId="34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textRotation="90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164" fontId="34" fillId="2" borderId="1" xfId="6" applyFont="1" applyFill="1" applyBorder="1" applyAlignment="1">
      <alignment horizontal="left" vertical="center" wrapText="1"/>
    </xf>
    <xf numFmtId="164" fontId="40" fillId="2" borderId="1" xfId="6" applyFont="1" applyFill="1" applyBorder="1" applyAlignment="1">
      <alignment horizontal="left" vertical="center" wrapText="1"/>
    </xf>
    <xf numFmtId="165" fontId="34" fillId="2" borderId="1" xfId="6" applyNumberFormat="1" applyFont="1" applyFill="1" applyBorder="1" applyAlignment="1">
      <alignment horizontal="center" vertical="center" wrapText="1"/>
    </xf>
    <xf numFmtId="165" fontId="34" fillId="2" borderId="1" xfId="6" applyNumberFormat="1" applyFont="1" applyFill="1" applyBorder="1" applyAlignment="1">
      <alignment vertical="top" wrapText="1"/>
    </xf>
    <xf numFmtId="164" fontId="34" fillId="2" borderId="1" xfId="6" applyFont="1" applyFill="1" applyBorder="1" applyAlignment="1">
      <alignment vertical="center" wrapText="1"/>
    </xf>
    <xf numFmtId="49" fontId="34" fillId="2" borderId="1" xfId="6" applyNumberFormat="1" applyFont="1" applyFill="1" applyBorder="1" applyAlignment="1">
      <alignment horizontal="left" vertical="center" wrapText="1"/>
    </xf>
    <xf numFmtId="49" fontId="40" fillId="2" borderId="1" xfId="6" applyNumberFormat="1" applyFont="1" applyFill="1" applyBorder="1" applyAlignment="1">
      <alignment horizontal="left" vertical="center" wrapText="1"/>
    </xf>
    <xf numFmtId="49" fontId="38" fillId="2" borderId="1" xfId="6" applyNumberFormat="1" applyFont="1" applyFill="1" applyBorder="1" applyAlignment="1">
      <alignment horizontal="left" vertical="center" wrapText="1"/>
    </xf>
    <xf numFmtId="49" fontId="41" fillId="2" borderId="1" xfId="6" applyNumberFormat="1" applyFont="1" applyFill="1" applyBorder="1" applyAlignment="1">
      <alignment horizontal="left" vertical="center" wrapText="1"/>
    </xf>
    <xf numFmtId="49" fontId="35" fillId="2" borderId="1" xfId="6" applyNumberFormat="1" applyFont="1" applyFill="1" applyBorder="1" applyAlignment="1">
      <alignment horizontal="left" vertical="center" wrapText="1"/>
    </xf>
    <xf numFmtId="49" fontId="40" fillId="2" borderId="8" xfId="6" applyNumberFormat="1" applyFont="1" applyFill="1" applyBorder="1" applyAlignment="1">
      <alignment horizontal="left" vertical="center" wrapText="1"/>
    </xf>
    <xf numFmtId="164" fontId="35" fillId="2" borderId="1" xfId="6" applyFont="1" applyFill="1" applyBorder="1" applyAlignment="1">
      <alignment horizontal="left" vertical="center" wrapText="1"/>
    </xf>
    <xf numFmtId="0" fontId="34" fillId="2" borderId="1" xfId="6" applyNumberFormat="1" applyFont="1" applyFill="1" applyBorder="1" applyAlignment="1">
      <alignment horizontal="left" vertical="center" wrapText="1"/>
    </xf>
    <xf numFmtId="2" fontId="34" fillId="2" borderId="1" xfId="6" applyNumberFormat="1" applyFont="1" applyFill="1" applyBorder="1" applyAlignment="1">
      <alignment horizontal="left" vertical="center" wrapText="1"/>
    </xf>
    <xf numFmtId="165" fontId="40" fillId="2" borderId="1" xfId="6" applyNumberFormat="1" applyFont="1" applyFill="1" applyBorder="1" applyAlignment="1">
      <alignment horizontal="center" vertical="center" wrapText="1"/>
    </xf>
    <xf numFmtId="2" fontId="34" fillId="2" borderId="0" xfId="0" applyNumberFormat="1" applyFont="1" applyFill="1" applyAlignment="1">
      <alignment horizontal="left" vertical="center" wrapText="1"/>
    </xf>
    <xf numFmtId="2" fontId="40" fillId="2" borderId="1" xfId="6" applyNumberFormat="1" applyFont="1" applyFill="1" applyBorder="1" applyAlignment="1">
      <alignment horizontal="left" vertical="center" wrapText="1"/>
    </xf>
    <xf numFmtId="0" fontId="40" fillId="2" borderId="1" xfId="6" applyNumberFormat="1" applyFont="1" applyFill="1" applyBorder="1" applyAlignment="1">
      <alignment horizontal="left" vertical="center" wrapText="1"/>
    </xf>
    <xf numFmtId="4" fontId="4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4" fillId="0" borderId="1" xfId="6" applyNumberFormat="1" applyFont="1" applyFill="1" applyBorder="1" applyAlignment="1">
      <alignment horizontal="left" vertical="center" wrapText="1"/>
    </xf>
    <xf numFmtId="164" fontId="34" fillId="2" borderId="8" xfId="6" applyFont="1" applyFill="1" applyBorder="1" applyAlignment="1">
      <alignment horizontal="left" vertical="center" wrapText="1"/>
    </xf>
    <xf numFmtId="165" fontId="34" fillId="2" borderId="8" xfId="6" applyNumberFormat="1" applyFont="1" applyFill="1" applyBorder="1" applyAlignment="1">
      <alignment horizontal="center" vertical="center" wrapText="1"/>
    </xf>
    <xf numFmtId="164" fontId="40" fillId="2" borderId="8" xfId="6" applyFont="1" applyFill="1" applyBorder="1" applyAlignment="1">
      <alignment horizontal="left" vertical="center" wrapText="1"/>
    </xf>
    <xf numFmtId="49" fontId="34" fillId="2" borderId="8" xfId="6" applyNumberFormat="1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165" fontId="34" fillId="0" borderId="0" xfId="0" applyNumberFormat="1" applyFont="1" applyBorder="1" applyAlignment="1">
      <alignment wrapText="1"/>
    </xf>
    <xf numFmtId="165" fontId="34" fillId="2" borderId="0" xfId="0" applyNumberFormat="1" applyFont="1" applyFill="1" applyBorder="1" applyAlignment="1">
      <alignment wrapText="1"/>
    </xf>
    <xf numFmtId="0" fontId="34" fillId="0" borderId="0" xfId="0" applyFont="1" applyBorder="1" applyAlignment="1">
      <alignment horizontal="left" wrapText="1"/>
    </xf>
    <xf numFmtId="0" fontId="34" fillId="0" borderId="0" xfId="0" applyFont="1" applyBorder="1" applyAlignment="1">
      <alignment wrapText="1"/>
    </xf>
    <xf numFmtId="165" fontId="34" fillId="2" borderId="1" xfId="6" applyNumberFormat="1" applyFont="1" applyFill="1" applyBorder="1" applyAlignment="1">
      <alignment horizontal="left" vertical="top" wrapText="1"/>
    </xf>
    <xf numFmtId="164" fontId="14" fillId="0" borderId="0" xfId="6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textRotation="90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90" wrapText="1"/>
    </xf>
    <xf numFmtId="0" fontId="25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4" fillId="0" borderId="0" xfId="0" applyFont="1" applyAlignment="1"/>
    <xf numFmtId="0" fontId="15" fillId="0" borderId="0" xfId="0" applyFont="1" applyAlignment="1">
      <alignment horizontal="left" vertical="top" wrapText="1"/>
    </xf>
    <xf numFmtId="1" fontId="15" fillId="2" borderId="1" xfId="0" applyNumberFormat="1" applyFont="1" applyFill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vertical="top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15" fillId="0" borderId="0" xfId="0" applyFont="1"/>
    <xf numFmtId="0" fontId="34" fillId="2" borderId="11" xfId="0" applyFont="1" applyFill="1" applyBorder="1" applyAlignment="1">
      <alignment horizontal="center" vertical="center" textRotation="90" wrapText="1"/>
    </xf>
    <xf numFmtId="0" fontId="34" fillId="2" borderId="12" xfId="0" applyFont="1" applyFill="1" applyBorder="1" applyAlignment="1">
      <alignment horizontal="center" vertical="center" textRotation="90" wrapText="1"/>
    </xf>
    <xf numFmtId="0" fontId="34" fillId="2" borderId="9" xfId="0" applyFont="1" applyFill="1" applyBorder="1" applyAlignment="1">
      <alignment horizontal="center" vertical="center" textRotation="90" wrapText="1"/>
    </xf>
    <xf numFmtId="0" fontId="34" fillId="2" borderId="14" xfId="0" applyFont="1" applyFill="1" applyBorder="1" applyAlignment="1">
      <alignment horizontal="center" vertical="center" textRotation="90" wrapText="1"/>
    </xf>
    <xf numFmtId="0" fontId="34" fillId="2" borderId="5" xfId="0" applyFont="1" applyFill="1" applyBorder="1" applyAlignment="1">
      <alignment horizontal="center" vertical="center" textRotation="90" wrapText="1"/>
    </xf>
    <xf numFmtId="0" fontId="34" fillId="2" borderId="6" xfId="0" applyFont="1" applyFill="1" applyBorder="1" applyAlignment="1">
      <alignment horizontal="center" vertical="center" textRotation="90" wrapText="1"/>
    </xf>
    <xf numFmtId="164" fontId="34" fillId="2" borderId="1" xfId="6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164" fontId="35" fillId="2" borderId="4" xfId="6" applyFont="1" applyFill="1" applyBorder="1" applyAlignment="1">
      <alignment horizontal="left" vertical="center" wrapText="1"/>
    </xf>
    <xf numFmtId="164" fontId="35" fillId="2" borderId="13" xfId="6" applyFont="1" applyFill="1" applyBorder="1" applyAlignment="1">
      <alignment horizontal="left" vertical="center" wrapText="1"/>
    </xf>
    <xf numFmtId="164" fontId="35" fillId="2" borderId="10" xfId="6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textRotation="90" wrapText="1"/>
    </xf>
    <xf numFmtId="0" fontId="34" fillId="0" borderId="2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left" wrapText="1"/>
    </xf>
    <xf numFmtId="0" fontId="34" fillId="2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center" vertical="center" wrapText="1"/>
    </xf>
    <xf numFmtId="0" fontId="36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wrapText="1"/>
    </xf>
    <xf numFmtId="49" fontId="34" fillId="0" borderId="1" xfId="0" applyNumberFormat="1" applyFont="1" applyFill="1" applyBorder="1" applyAlignment="1">
      <alignment horizontal="center" vertical="center" wrapText="1"/>
    </xf>
    <xf numFmtId="164" fontId="4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4" fillId="2" borderId="1" xfId="6" applyFont="1" applyFill="1" applyBorder="1" applyAlignment="1">
      <alignment horizontal="center" vertical="center" wrapText="1"/>
    </xf>
    <xf numFmtId="164" fontId="0" fillId="2" borderId="1" xfId="6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64" fontId="14" fillId="0" borderId="0" xfId="6" applyFont="1" applyFill="1" applyAlignment="1">
      <alignment horizontal="center" vertical="center" wrapText="1"/>
    </xf>
    <xf numFmtId="164" fontId="9" fillId="0" borderId="0" xfId="6" applyFont="1" applyAlignment="1">
      <alignment horizontal="center"/>
    </xf>
    <xf numFmtId="164" fontId="9" fillId="0" borderId="0" xfId="6" applyFont="1" applyAlignment="1">
      <alignment horizontal="center" vertical="top" wrapText="1"/>
    </xf>
    <xf numFmtId="164" fontId="6" fillId="0" borderId="0" xfId="6" applyFont="1" applyBorder="1" applyAlignment="1">
      <alignment horizontal="center" vertical="center" wrapText="1"/>
    </xf>
    <xf numFmtId="164" fontId="6" fillId="0" borderId="0" xfId="6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164" fontId="14" fillId="2" borderId="0" xfId="6" applyFont="1" applyFill="1" applyBorder="1" applyAlignment="1">
      <alignment horizontal="left" vertical="center" wrapText="1"/>
    </xf>
    <xf numFmtId="164" fontId="6" fillId="0" borderId="0" xfId="6" applyFont="1" applyBorder="1" applyAlignment="1">
      <alignment horizontal="center" vertical="top" wrapText="1"/>
    </xf>
    <xf numFmtId="164" fontId="14" fillId="0" borderId="0" xfId="6" applyFont="1" applyBorder="1" applyAlignment="1">
      <alignment horizontal="left" vertical="top" wrapText="1"/>
    </xf>
    <xf numFmtId="0" fontId="16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wrapText="1"/>
    </xf>
    <xf numFmtId="164" fontId="6" fillId="2" borderId="0" xfId="6" applyFont="1" applyFill="1" applyBorder="1" applyAlignment="1">
      <alignment horizontal="left" vertical="top" wrapText="1"/>
    </xf>
    <xf numFmtId="164" fontId="14" fillId="2" borderId="0" xfId="6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/>
    </xf>
  </cellXfs>
  <cellStyles count="8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  <cellStyle name="Финансовый 3" xfId="7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5"/>
  <sheetViews>
    <sheetView view="pageBreakPreview" topLeftCell="A4" zoomScale="50" zoomScaleNormal="50" zoomScaleSheetLayoutView="50" workbookViewId="0">
      <selection activeCell="I15" sqref="I15"/>
    </sheetView>
  </sheetViews>
  <sheetFormatPr defaultRowHeight="20.25"/>
  <cols>
    <col min="1" max="1" width="6.28515625" style="1" customWidth="1"/>
    <col min="2" max="2" width="57.7109375" style="1" customWidth="1"/>
    <col min="3" max="3" width="25.42578125" style="1" customWidth="1"/>
    <col min="4" max="4" width="6.5703125" style="1" customWidth="1"/>
    <col min="5" max="5" width="7.140625" style="1" customWidth="1"/>
    <col min="6" max="6" width="9" style="1" customWidth="1"/>
    <col min="7" max="7" width="22.42578125" style="75" customWidth="1"/>
    <col min="8" max="8" width="13.140625" style="76" customWidth="1"/>
    <col min="9" max="9" width="32" style="1" customWidth="1"/>
    <col min="10" max="10" width="29.5703125" style="1" customWidth="1"/>
    <col min="11" max="11" width="12.7109375" style="1" customWidth="1"/>
    <col min="12" max="12" width="27" style="1" customWidth="1"/>
    <col min="13" max="13" width="28.28515625" style="1" customWidth="1"/>
    <col min="14" max="15" width="13.28515625" style="1" customWidth="1"/>
    <col min="16" max="16" width="14.85546875" style="1" customWidth="1"/>
    <col min="17" max="17" width="17.85546875" style="1" customWidth="1"/>
    <col min="18" max="18" width="23.85546875" style="1" customWidth="1"/>
    <col min="19" max="19" width="20.85546875" style="1" customWidth="1"/>
    <col min="20" max="20" width="21.85546875" style="1" customWidth="1"/>
    <col min="21" max="22" width="9.140625" style="1"/>
    <col min="23" max="23" width="28" style="1" customWidth="1"/>
    <col min="24" max="24" width="34.140625" style="1" customWidth="1"/>
    <col min="25" max="16384" width="9.140625" style="1"/>
  </cols>
  <sheetData>
    <row r="1" spans="1:18" ht="30.75" customHeight="1">
      <c r="A1" s="90"/>
      <c r="B1" s="91"/>
      <c r="C1" s="92"/>
      <c r="D1" s="93"/>
      <c r="E1" s="93"/>
      <c r="F1" s="93"/>
      <c r="G1" s="94"/>
      <c r="H1" s="95"/>
      <c r="I1" s="89"/>
      <c r="J1" s="89"/>
      <c r="K1" s="89"/>
      <c r="L1" s="89"/>
      <c r="M1" s="96"/>
      <c r="N1" s="237" t="s">
        <v>277</v>
      </c>
      <c r="O1" s="237"/>
      <c r="P1" s="237"/>
      <c r="Q1" s="237"/>
      <c r="R1" s="237"/>
    </row>
    <row r="2" spans="1:18" s="16" customFormat="1" ht="33.75" customHeight="1">
      <c r="A2" s="97"/>
      <c r="B2" s="89"/>
      <c r="C2" s="89"/>
      <c r="D2" s="87"/>
      <c r="E2" s="98"/>
      <c r="F2" s="98"/>
      <c r="G2" s="99"/>
      <c r="H2" s="99"/>
      <c r="I2" s="89"/>
      <c r="J2" s="89"/>
      <c r="K2" s="89"/>
      <c r="L2" s="89"/>
      <c r="M2" s="100"/>
      <c r="N2" s="229" t="s">
        <v>258</v>
      </c>
      <c r="O2" s="229"/>
      <c r="P2" s="229"/>
      <c r="Q2" s="229"/>
      <c r="R2" s="229"/>
    </row>
    <row r="3" spans="1:18" s="16" customFormat="1" ht="35.25" customHeight="1">
      <c r="A3" s="97"/>
      <c r="B3" s="89"/>
      <c r="C3" s="89"/>
      <c r="D3" s="87"/>
      <c r="E3" s="98"/>
      <c r="F3" s="98"/>
      <c r="G3" s="99"/>
      <c r="H3" s="99"/>
      <c r="I3" s="89"/>
      <c r="J3" s="89"/>
      <c r="K3" s="89"/>
      <c r="L3" s="89"/>
      <c r="M3" s="100"/>
      <c r="N3" s="229" t="s">
        <v>192</v>
      </c>
      <c r="O3" s="229"/>
      <c r="P3" s="229"/>
      <c r="Q3" s="229"/>
      <c r="R3" s="229"/>
    </row>
    <row r="4" spans="1:18" s="16" customFormat="1" ht="35.25" customHeight="1">
      <c r="A4" s="97"/>
      <c r="B4" s="89"/>
      <c r="C4" s="89"/>
      <c r="D4" s="87"/>
      <c r="E4" s="98"/>
      <c r="F4" s="98"/>
      <c r="G4" s="99"/>
      <c r="H4" s="99"/>
      <c r="I4" s="89"/>
      <c r="J4" s="89"/>
      <c r="K4" s="89"/>
      <c r="L4" s="89"/>
      <c r="M4" s="100"/>
      <c r="N4" s="229" t="s">
        <v>193</v>
      </c>
      <c r="O4" s="229"/>
      <c r="P4" s="229"/>
      <c r="Q4" s="229"/>
      <c r="R4" s="229"/>
    </row>
    <row r="5" spans="1:18" s="16" customFormat="1" ht="35.25" customHeight="1">
      <c r="A5" s="97"/>
      <c r="B5" s="89"/>
      <c r="C5" s="89"/>
      <c r="D5" s="87"/>
      <c r="E5" s="98"/>
      <c r="F5" s="98"/>
      <c r="G5" s="99"/>
      <c r="H5" s="99"/>
      <c r="I5" s="89"/>
      <c r="J5" s="89"/>
      <c r="K5" s="89"/>
      <c r="L5" s="89"/>
      <c r="M5" s="100"/>
      <c r="N5" s="229" t="s">
        <v>295</v>
      </c>
      <c r="O5" s="229"/>
      <c r="P5" s="229"/>
      <c r="Q5" s="229"/>
      <c r="R5" s="229"/>
    </row>
    <row r="6" spans="1:18" s="16" customFormat="1" ht="35.25" customHeight="1">
      <c r="A6" s="97"/>
      <c r="B6" s="89"/>
      <c r="C6" s="89"/>
      <c r="D6" s="87"/>
      <c r="E6" s="98"/>
      <c r="F6" s="98"/>
      <c r="G6" s="99"/>
      <c r="H6" s="99"/>
      <c r="I6" s="89"/>
      <c r="J6" s="89"/>
      <c r="K6" s="89"/>
      <c r="L6" s="89"/>
      <c r="M6" s="100"/>
      <c r="N6" s="145"/>
      <c r="O6" s="145"/>
      <c r="P6" s="145"/>
      <c r="Q6" s="145"/>
      <c r="R6" s="145"/>
    </row>
    <row r="7" spans="1:18" s="16" customFormat="1" ht="35.25" customHeight="1">
      <c r="A7" s="97"/>
      <c r="B7" s="89"/>
      <c r="C7" s="89"/>
      <c r="D7" s="87"/>
      <c r="E7" s="98"/>
      <c r="F7" s="98"/>
      <c r="G7" s="99"/>
      <c r="H7" s="99"/>
      <c r="I7" s="89"/>
      <c r="J7" s="89"/>
      <c r="K7" s="89"/>
      <c r="L7" s="89"/>
      <c r="M7" s="100"/>
      <c r="N7" s="237" t="s">
        <v>292</v>
      </c>
      <c r="O7" s="237"/>
      <c r="P7" s="237"/>
      <c r="Q7" s="237"/>
      <c r="R7" s="237"/>
    </row>
    <row r="8" spans="1:18" s="16" customFormat="1" ht="35.25" customHeight="1">
      <c r="A8" s="97"/>
      <c r="B8" s="89"/>
      <c r="C8" s="89"/>
      <c r="D8" s="87"/>
      <c r="E8" s="98"/>
      <c r="F8" s="98"/>
      <c r="G8" s="99"/>
      <c r="H8" s="99"/>
      <c r="I8" s="89"/>
      <c r="J8" s="89"/>
      <c r="K8" s="89"/>
      <c r="L8" s="89"/>
      <c r="M8" s="100"/>
      <c r="N8" s="145"/>
      <c r="O8" s="145"/>
      <c r="P8" s="145"/>
      <c r="Q8" s="145"/>
      <c r="R8" s="145"/>
    </row>
    <row r="9" spans="1:18" s="16" customFormat="1" ht="35.25" customHeight="1">
      <c r="A9" s="97"/>
      <c r="B9" s="89"/>
      <c r="C9" s="89"/>
      <c r="D9" s="87"/>
      <c r="E9" s="98"/>
      <c r="F9" s="98"/>
      <c r="G9" s="99"/>
      <c r="H9" s="99"/>
      <c r="I9" s="89"/>
      <c r="J9" s="89"/>
      <c r="K9" s="89"/>
      <c r="L9" s="89"/>
      <c r="M9" s="100"/>
      <c r="N9" s="229" t="s">
        <v>190</v>
      </c>
      <c r="O9" s="229"/>
      <c r="P9" s="229"/>
      <c r="Q9" s="229"/>
      <c r="R9" s="229"/>
    </row>
    <row r="10" spans="1:18" s="16" customFormat="1" ht="35.25" customHeight="1">
      <c r="A10" s="97"/>
      <c r="B10" s="89"/>
      <c r="C10" s="89"/>
      <c r="D10" s="87"/>
      <c r="E10" s="98"/>
      <c r="F10" s="98"/>
      <c r="G10" s="99"/>
      <c r="H10" s="99"/>
      <c r="I10" s="89"/>
      <c r="J10" s="89"/>
      <c r="K10" s="89"/>
      <c r="L10" s="89"/>
      <c r="M10" s="100"/>
      <c r="N10" s="229" t="s">
        <v>191</v>
      </c>
      <c r="O10" s="229"/>
      <c r="P10" s="229"/>
      <c r="Q10" s="229"/>
      <c r="R10" s="229"/>
    </row>
    <row r="11" spans="1:18" s="16" customFormat="1" ht="35.25" customHeight="1">
      <c r="A11" s="97"/>
      <c r="B11" s="89"/>
      <c r="C11" s="89"/>
      <c r="D11" s="87"/>
      <c r="E11" s="98"/>
      <c r="F11" s="98"/>
      <c r="G11" s="99"/>
      <c r="H11" s="99"/>
      <c r="I11" s="89"/>
      <c r="J11" s="89"/>
      <c r="K11" s="89"/>
      <c r="L11" s="89"/>
      <c r="M11" s="100"/>
      <c r="N11" s="229" t="s">
        <v>192</v>
      </c>
      <c r="O11" s="229"/>
      <c r="P11" s="229"/>
      <c r="Q11" s="229"/>
      <c r="R11" s="229"/>
    </row>
    <row r="12" spans="1:18" s="16" customFormat="1" ht="35.25" customHeight="1">
      <c r="A12" s="97"/>
      <c r="B12" s="89"/>
      <c r="C12" s="89"/>
      <c r="D12" s="87"/>
      <c r="E12" s="98"/>
      <c r="F12" s="98"/>
      <c r="G12" s="99"/>
      <c r="H12" s="99"/>
      <c r="I12" s="89"/>
      <c r="J12" s="89"/>
      <c r="K12" s="89"/>
      <c r="L12" s="89"/>
      <c r="M12" s="100"/>
      <c r="N12" s="229" t="s">
        <v>253</v>
      </c>
      <c r="O12" s="229"/>
      <c r="P12" s="229"/>
      <c r="Q12" s="229"/>
      <c r="R12" s="229"/>
    </row>
    <row r="13" spans="1:18" s="16" customFormat="1" ht="105" customHeight="1">
      <c r="A13" s="97"/>
      <c r="B13" s="89"/>
      <c r="C13" s="89"/>
      <c r="D13" s="87"/>
      <c r="E13" s="98"/>
      <c r="F13" s="98"/>
      <c r="G13" s="99"/>
      <c r="H13" s="99"/>
      <c r="I13" s="89"/>
      <c r="J13" s="89"/>
      <c r="K13" s="89"/>
      <c r="L13" s="89"/>
      <c r="M13" s="100"/>
      <c r="N13" s="215" t="s">
        <v>259</v>
      </c>
      <c r="O13" s="215"/>
      <c r="P13" s="215"/>
      <c r="Q13" s="215"/>
      <c r="R13" s="215"/>
    </row>
    <row r="14" spans="1:18" s="16" customFormat="1" ht="35.25" customHeight="1">
      <c r="A14" s="97"/>
      <c r="B14" s="89"/>
      <c r="C14" s="89"/>
      <c r="D14" s="87"/>
      <c r="E14" s="98"/>
      <c r="F14" s="98"/>
      <c r="G14" s="99"/>
      <c r="H14" s="99"/>
      <c r="I14" s="89"/>
      <c r="J14" s="89"/>
      <c r="K14" s="89"/>
      <c r="L14" s="89"/>
      <c r="M14" s="100"/>
      <c r="N14" s="229" t="s">
        <v>296</v>
      </c>
      <c r="O14" s="229"/>
      <c r="P14" s="229"/>
      <c r="Q14" s="229"/>
      <c r="R14" s="229"/>
    </row>
    <row r="15" spans="1:18" s="16" customFormat="1" ht="35.25" customHeight="1">
      <c r="A15" s="97"/>
      <c r="B15" s="89"/>
      <c r="C15" s="89"/>
      <c r="D15" s="87"/>
      <c r="E15" s="98"/>
      <c r="F15" s="98"/>
      <c r="G15" s="99"/>
      <c r="H15" s="99"/>
      <c r="I15" s="89"/>
      <c r="J15" s="89"/>
      <c r="K15" s="89"/>
      <c r="L15" s="89"/>
      <c r="M15" s="100"/>
      <c r="N15" s="88"/>
      <c r="O15" s="88"/>
      <c r="P15" s="88"/>
      <c r="Q15" s="88"/>
      <c r="R15" s="88"/>
    </row>
    <row r="16" spans="1:18" ht="35.25" customHeight="1">
      <c r="A16" s="97"/>
      <c r="B16" s="89"/>
      <c r="C16" s="89"/>
      <c r="D16" s="87"/>
      <c r="E16" s="98"/>
      <c r="F16" s="98"/>
      <c r="G16" s="99"/>
      <c r="H16" s="99"/>
      <c r="I16" s="89"/>
      <c r="J16" s="89"/>
      <c r="K16" s="89"/>
      <c r="L16" s="89"/>
      <c r="M16" s="100"/>
      <c r="N16" s="238"/>
      <c r="O16" s="238"/>
      <c r="P16" s="238"/>
      <c r="Q16" s="238"/>
      <c r="R16" s="238"/>
    </row>
    <row r="17" spans="1:24" ht="23.25" customHeight="1">
      <c r="A17" s="241" t="s">
        <v>264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</row>
    <row r="18" spans="1:24" ht="22.5" customHeight="1">
      <c r="A18" s="243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</row>
    <row r="19" spans="1:24" s="2" customFormat="1" ht="30.75" customHeight="1">
      <c r="A19" s="232" t="s">
        <v>291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</row>
    <row r="20" spans="1:24" ht="39.75" customHeight="1">
      <c r="A20" s="101"/>
      <c r="B20" s="102"/>
      <c r="C20" s="103" t="s">
        <v>152</v>
      </c>
      <c r="D20" s="104"/>
      <c r="E20" s="104"/>
      <c r="F20" s="104"/>
      <c r="G20" s="104"/>
      <c r="H20" s="104"/>
      <c r="I20" s="104"/>
      <c r="J20" s="234"/>
      <c r="K20" s="234"/>
      <c r="L20" s="235"/>
      <c r="M20" s="235"/>
      <c r="N20" s="235"/>
      <c r="O20" s="235"/>
      <c r="P20" s="235"/>
      <c r="Q20" s="235"/>
      <c r="R20" s="235"/>
    </row>
    <row r="21" spans="1:24" ht="29.25" customHeight="1">
      <c r="A21" s="222" t="s">
        <v>2</v>
      </c>
      <c r="B21" s="222" t="s">
        <v>0</v>
      </c>
      <c r="C21" s="223" t="s">
        <v>1</v>
      </c>
      <c r="D21" s="236" t="s">
        <v>150</v>
      </c>
      <c r="E21" s="231"/>
      <c r="F21" s="231"/>
      <c r="G21" s="223" t="s">
        <v>3</v>
      </c>
      <c r="H21" s="220" t="s">
        <v>158</v>
      </c>
      <c r="I21" s="222" t="s">
        <v>275</v>
      </c>
      <c r="J21" s="222"/>
      <c r="K21" s="222"/>
      <c r="L21" s="222"/>
      <c r="M21" s="222"/>
      <c r="N21" s="222"/>
      <c r="O21" s="222"/>
      <c r="P21" s="222"/>
      <c r="Q21" s="222"/>
      <c r="R21" s="239" t="s">
        <v>276</v>
      </c>
    </row>
    <row r="22" spans="1:24" ht="27.75">
      <c r="A22" s="222"/>
      <c r="B22" s="222"/>
      <c r="C22" s="222"/>
      <c r="D22" s="231"/>
      <c r="E22" s="231"/>
      <c r="F22" s="231"/>
      <c r="G22" s="222"/>
      <c r="H22" s="221"/>
      <c r="I22" s="223" t="s">
        <v>162</v>
      </c>
      <c r="J22" s="222" t="s">
        <v>4</v>
      </c>
      <c r="K22" s="222"/>
      <c r="L22" s="222"/>
      <c r="M22" s="222"/>
      <c r="N22" s="222"/>
      <c r="O22" s="222"/>
      <c r="P22" s="222"/>
      <c r="Q22" s="223" t="s">
        <v>153</v>
      </c>
      <c r="R22" s="240"/>
    </row>
    <row r="23" spans="1:24" ht="98.25" customHeight="1">
      <c r="A23" s="222"/>
      <c r="B23" s="222"/>
      <c r="C23" s="222"/>
      <c r="D23" s="230" t="s">
        <v>146</v>
      </c>
      <c r="E23" s="230" t="s">
        <v>149</v>
      </c>
      <c r="F23" s="230" t="s">
        <v>151</v>
      </c>
      <c r="G23" s="222"/>
      <c r="H23" s="221"/>
      <c r="I23" s="223"/>
      <c r="J23" s="223" t="s">
        <v>163</v>
      </c>
      <c r="K23" s="223" t="s">
        <v>165</v>
      </c>
      <c r="L23" s="223" t="s">
        <v>148</v>
      </c>
      <c r="M23" s="223" t="s">
        <v>166</v>
      </c>
      <c r="N23" s="222" t="s">
        <v>5</v>
      </c>
      <c r="O23" s="222"/>
      <c r="P23" s="223" t="s">
        <v>6</v>
      </c>
      <c r="Q23" s="223"/>
      <c r="R23" s="240"/>
    </row>
    <row r="24" spans="1:24" ht="249" customHeight="1">
      <c r="A24" s="222"/>
      <c r="B24" s="222"/>
      <c r="C24" s="222"/>
      <c r="D24" s="231"/>
      <c r="E24" s="231"/>
      <c r="F24" s="231"/>
      <c r="G24" s="222"/>
      <c r="H24" s="221"/>
      <c r="I24" s="223"/>
      <c r="J24" s="231"/>
      <c r="K24" s="223"/>
      <c r="L24" s="231"/>
      <c r="M24" s="231"/>
      <c r="N24" s="105" t="s">
        <v>157</v>
      </c>
      <c r="O24" s="105" t="s">
        <v>161</v>
      </c>
      <c r="P24" s="231"/>
      <c r="Q24" s="223"/>
      <c r="R24" s="240"/>
    </row>
    <row r="25" spans="1:24" ht="32.25" customHeight="1">
      <c r="A25" s="222"/>
      <c r="B25" s="222"/>
      <c r="C25" s="222"/>
      <c r="D25" s="106" t="s">
        <v>47</v>
      </c>
      <c r="E25" s="106" t="s">
        <v>47</v>
      </c>
      <c r="F25" s="106" t="s">
        <v>47</v>
      </c>
      <c r="G25" s="107" t="s">
        <v>7</v>
      </c>
      <c r="H25" s="108" t="s">
        <v>8</v>
      </c>
      <c r="I25" s="107" t="s">
        <v>9</v>
      </c>
      <c r="J25" s="107" t="s">
        <v>9</v>
      </c>
      <c r="K25" s="107" t="s">
        <v>9</v>
      </c>
      <c r="L25" s="107" t="s">
        <v>9</v>
      </c>
      <c r="M25" s="107" t="s">
        <v>9</v>
      </c>
      <c r="N25" s="107" t="s">
        <v>9</v>
      </c>
      <c r="O25" s="107" t="s">
        <v>9</v>
      </c>
      <c r="P25" s="107" t="s">
        <v>9</v>
      </c>
      <c r="Q25" s="107" t="s">
        <v>145</v>
      </c>
      <c r="R25" s="240"/>
    </row>
    <row r="26" spans="1:24" ht="27.75">
      <c r="A26" s="107">
        <v>1</v>
      </c>
      <c r="B26" s="107">
        <v>2</v>
      </c>
      <c r="C26" s="107">
        <v>3</v>
      </c>
      <c r="D26" s="106">
        <v>4</v>
      </c>
      <c r="E26" s="106">
        <v>5</v>
      </c>
      <c r="F26" s="106">
        <v>6</v>
      </c>
      <c r="G26" s="107">
        <v>7</v>
      </c>
      <c r="H26" s="108">
        <v>8</v>
      </c>
      <c r="I26" s="107">
        <v>9</v>
      </c>
      <c r="J26" s="107">
        <v>10</v>
      </c>
      <c r="K26" s="107">
        <v>11</v>
      </c>
      <c r="L26" s="107">
        <v>12</v>
      </c>
      <c r="M26" s="107">
        <v>13</v>
      </c>
      <c r="N26" s="107">
        <v>15</v>
      </c>
      <c r="O26" s="107">
        <v>16</v>
      </c>
      <c r="P26" s="107">
        <v>17</v>
      </c>
      <c r="Q26" s="107">
        <v>18</v>
      </c>
      <c r="R26" s="109" t="s">
        <v>164</v>
      </c>
      <c r="T26" s="3"/>
    </row>
    <row r="27" spans="1:24" ht="80.25" customHeight="1">
      <c r="A27" s="224" t="s">
        <v>182</v>
      </c>
      <c r="B27" s="224"/>
      <c r="C27" s="107" t="s">
        <v>10</v>
      </c>
      <c r="D27" s="106" t="s">
        <v>10</v>
      </c>
      <c r="E27" s="106" t="s">
        <v>10</v>
      </c>
      <c r="F27" s="106">
        <v>916</v>
      </c>
      <c r="G27" s="110">
        <f t="shared" ref="G27:P27" si="0">G32+G52</f>
        <v>50889.599999999991</v>
      </c>
      <c r="H27" s="111">
        <f t="shared" si="0"/>
        <v>2095</v>
      </c>
      <c r="I27" s="112">
        <f t="shared" si="0"/>
        <v>27175543.870000005</v>
      </c>
      <c r="J27" s="112">
        <f t="shared" si="0"/>
        <v>5291029.78</v>
      </c>
      <c r="K27" s="112">
        <f t="shared" si="0"/>
        <v>0</v>
      </c>
      <c r="L27" s="112">
        <f t="shared" si="0"/>
        <v>2156210.3000000003</v>
      </c>
      <c r="M27" s="112">
        <f t="shared" si="0"/>
        <v>19728303.789999999</v>
      </c>
      <c r="N27" s="112">
        <f t="shared" si="0"/>
        <v>0</v>
      </c>
      <c r="O27" s="112">
        <f t="shared" si="0"/>
        <v>0</v>
      </c>
      <c r="P27" s="112">
        <f t="shared" si="0"/>
        <v>0</v>
      </c>
      <c r="Q27" s="112">
        <f>I27/G27</f>
        <v>534.00977547475338</v>
      </c>
      <c r="R27" s="112" t="s">
        <v>10</v>
      </c>
      <c r="S27" s="3"/>
      <c r="T27" s="3"/>
      <c r="U27" s="3"/>
    </row>
    <row r="28" spans="1:24" ht="54.75" customHeight="1">
      <c r="A28" s="113">
        <v>1</v>
      </c>
      <c r="B28" s="107" t="s">
        <v>197</v>
      </c>
      <c r="C28" s="113">
        <v>2</v>
      </c>
      <c r="D28" s="114">
        <v>3</v>
      </c>
      <c r="E28" s="114">
        <v>2</v>
      </c>
      <c r="F28" s="114">
        <v>18</v>
      </c>
      <c r="G28" s="115">
        <v>1340.8</v>
      </c>
      <c r="H28" s="108">
        <v>33</v>
      </c>
      <c r="I28" s="116">
        <f>'Приложение 2'!D31+'Приложение 3'!E28</f>
        <v>411017.04</v>
      </c>
      <c r="J28" s="110">
        <v>113176.95</v>
      </c>
      <c r="K28" s="110">
        <v>0</v>
      </c>
      <c r="L28" s="117">
        <f>ROUND(52296.17,2)</f>
        <v>52296.17</v>
      </c>
      <c r="M28" s="118">
        <f>I28-J28-L28</f>
        <v>245543.91999999998</v>
      </c>
      <c r="N28" s="110" t="s">
        <v>185</v>
      </c>
      <c r="O28" s="110" t="s">
        <v>185</v>
      </c>
      <c r="P28" s="110" t="s">
        <v>185</v>
      </c>
      <c r="Q28" s="112">
        <f t="shared" ref="Q28:Q52" si="1">I28/G28</f>
        <v>306.54612171837709</v>
      </c>
      <c r="R28" s="108" t="s">
        <v>263</v>
      </c>
      <c r="S28" s="3"/>
      <c r="T28" s="3"/>
      <c r="U28" s="3"/>
      <c r="V28" s="16"/>
    </row>
    <row r="29" spans="1:24" s="15" customFormat="1" ht="57.75" customHeight="1">
      <c r="A29" s="113">
        <v>2</v>
      </c>
      <c r="B29" s="107" t="s">
        <v>183</v>
      </c>
      <c r="C29" s="113">
        <v>2</v>
      </c>
      <c r="D29" s="115">
        <v>3</v>
      </c>
      <c r="E29" s="115">
        <v>2</v>
      </c>
      <c r="F29" s="115">
        <v>18</v>
      </c>
      <c r="G29" s="115">
        <v>1313.5</v>
      </c>
      <c r="H29" s="108">
        <v>39</v>
      </c>
      <c r="I29" s="116">
        <f>'Приложение 2'!D32+'Приложение 3'!E29</f>
        <v>195781.5</v>
      </c>
      <c r="J29" s="110">
        <v>111182.86</v>
      </c>
      <c r="K29" s="110">
        <v>0</v>
      </c>
      <c r="L29" s="119">
        <v>51315.29</v>
      </c>
      <c r="M29" s="118">
        <f>I29-J29-L29</f>
        <v>33283.35</v>
      </c>
      <c r="N29" s="110" t="s">
        <v>185</v>
      </c>
      <c r="O29" s="110" t="s">
        <v>185</v>
      </c>
      <c r="P29" s="110" t="s">
        <v>185</v>
      </c>
      <c r="Q29" s="112">
        <f t="shared" si="1"/>
        <v>149.05329272934907</v>
      </c>
      <c r="R29" s="108" t="s">
        <v>263</v>
      </c>
      <c r="S29" s="3"/>
      <c r="T29" s="3"/>
      <c r="U29" s="3"/>
      <c r="V29" s="16"/>
      <c r="W29" s="16"/>
      <c r="X29" s="16"/>
    </row>
    <row r="30" spans="1:24" ht="52.5" customHeight="1">
      <c r="A30" s="113">
        <v>3</v>
      </c>
      <c r="B30" s="107" t="s">
        <v>198</v>
      </c>
      <c r="C30" s="113">
        <v>2</v>
      </c>
      <c r="D30" s="115">
        <v>3</v>
      </c>
      <c r="E30" s="115">
        <v>2</v>
      </c>
      <c r="F30" s="115">
        <v>32</v>
      </c>
      <c r="G30" s="115">
        <v>1969.5</v>
      </c>
      <c r="H30" s="108">
        <v>93</v>
      </c>
      <c r="I30" s="116">
        <f>'Приложение 2'!D33+'Приложение 3'!E30</f>
        <v>1495470.6</v>
      </c>
      <c r="J30" s="110">
        <v>198745.46</v>
      </c>
      <c r="K30" s="110">
        <v>0</v>
      </c>
      <c r="L30" s="117">
        <v>91728.93</v>
      </c>
      <c r="M30" s="118">
        <f>I30-J30-L30</f>
        <v>1204996.2100000002</v>
      </c>
      <c r="N30" s="110" t="s">
        <v>185</v>
      </c>
      <c r="O30" s="110" t="s">
        <v>185</v>
      </c>
      <c r="P30" s="110" t="s">
        <v>185</v>
      </c>
      <c r="Q30" s="112">
        <f t="shared" si="1"/>
        <v>759.31485148514855</v>
      </c>
      <c r="R30" s="108" t="s">
        <v>263</v>
      </c>
      <c r="S30" s="3"/>
      <c r="T30" s="3"/>
      <c r="U30" s="3"/>
      <c r="V30" s="16"/>
      <c r="W30" s="16"/>
      <c r="X30" s="16"/>
    </row>
    <row r="31" spans="1:24" s="15" customFormat="1" ht="54" customHeight="1">
      <c r="A31" s="113">
        <v>4</v>
      </c>
      <c r="B31" s="107" t="s">
        <v>184</v>
      </c>
      <c r="C31" s="113">
        <v>2</v>
      </c>
      <c r="D31" s="115">
        <v>3</v>
      </c>
      <c r="E31" s="115">
        <v>2</v>
      </c>
      <c r="F31" s="115">
        <v>18</v>
      </c>
      <c r="G31" s="115">
        <v>1303.5</v>
      </c>
      <c r="H31" s="108">
        <v>36</v>
      </c>
      <c r="I31" s="116">
        <f>'Приложение 2'!D34+'Приложение 3'!E31</f>
        <v>192388.5</v>
      </c>
      <c r="J31" s="110">
        <v>126461.69</v>
      </c>
      <c r="K31" s="110">
        <v>0</v>
      </c>
      <c r="L31" s="117">
        <v>58366.96</v>
      </c>
      <c r="M31" s="118">
        <f>I31-J31-L31</f>
        <v>7559.8499999999985</v>
      </c>
      <c r="N31" s="110" t="s">
        <v>185</v>
      </c>
      <c r="O31" s="110" t="s">
        <v>185</v>
      </c>
      <c r="P31" s="110" t="s">
        <v>185</v>
      </c>
      <c r="Q31" s="112">
        <f t="shared" si="1"/>
        <v>147.59378596087456</v>
      </c>
      <c r="R31" s="108" t="s">
        <v>263</v>
      </c>
      <c r="S31" s="3"/>
      <c r="T31" s="3"/>
      <c r="U31" s="3"/>
      <c r="V31" s="16"/>
      <c r="W31" s="16"/>
      <c r="X31" s="16"/>
    </row>
    <row r="32" spans="1:24" s="5" customFormat="1" ht="53.25" customHeight="1">
      <c r="A32" s="219" t="s">
        <v>181</v>
      </c>
      <c r="B32" s="219"/>
      <c r="C32" s="113" t="s">
        <v>10</v>
      </c>
      <c r="D32" s="120" t="s">
        <v>10</v>
      </c>
      <c r="E32" s="120" t="s">
        <v>10</v>
      </c>
      <c r="F32" s="120">
        <v>86</v>
      </c>
      <c r="G32" s="110">
        <f>SUM(G28:G31)</f>
        <v>5927.3</v>
      </c>
      <c r="H32" s="121">
        <f>SUM(H28:H31)</f>
        <v>201</v>
      </c>
      <c r="I32" s="110">
        <f>SUM(I28:I31)</f>
        <v>2294657.64</v>
      </c>
      <c r="J32" s="110">
        <f t="shared" ref="J32:P32" si="2">SUM(J28:J31)</f>
        <v>549566.96</v>
      </c>
      <c r="K32" s="110">
        <f t="shared" si="2"/>
        <v>0</v>
      </c>
      <c r="L32" s="110">
        <f t="shared" si="2"/>
        <v>253707.34999999998</v>
      </c>
      <c r="M32" s="110">
        <f t="shared" si="2"/>
        <v>1491383.3300000003</v>
      </c>
      <c r="N32" s="110">
        <f t="shared" si="2"/>
        <v>0</v>
      </c>
      <c r="O32" s="110">
        <f t="shared" si="2"/>
        <v>0</v>
      </c>
      <c r="P32" s="110">
        <f t="shared" si="2"/>
        <v>0</v>
      </c>
      <c r="Q32" s="110">
        <f>I32/G32</f>
        <v>387.1337101209657</v>
      </c>
      <c r="R32" s="114" t="s">
        <v>10</v>
      </c>
      <c r="S32" s="3"/>
      <c r="T32" s="3"/>
      <c r="U32" s="4"/>
      <c r="V32" s="16"/>
      <c r="W32" s="16"/>
      <c r="X32" s="16"/>
    </row>
    <row r="33" spans="1:20" s="16" customFormat="1" ht="83.25">
      <c r="A33" s="113">
        <v>1</v>
      </c>
      <c r="B33" s="122" t="s">
        <v>232</v>
      </c>
      <c r="C33" s="113">
        <v>1</v>
      </c>
      <c r="D33" s="113">
        <v>2</v>
      </c>
      <c r="E33" s="113">
        <v>1</v>
      </c>
      <c r="F33" s="107">
        <v>16</v>
      </c>
      <c r="G33" s="110">
        <v>460.6</v>
      </c>
      <c r="H33" s="115">
        <v>34</v>
      </c>
      <c r="I33" s="123">
        <f>'Приложение 2'!D163+'Приложение 3'!E33</f>
        <v>298382.62</v>
      </c>
      <c r="J33" s="110">
        <v>40634.93</v>
      </c>
      <c r="K33" s="110">
        <v>0</v>
      </c>
      <c r="L33" s="110">
        <f>ROUND(18754.5231485541,2)</f>
        <v>18754.52</v>
      </c>
      <c r="M33" s="116">
        <f t="shared" ref="M33:M51" si="3">I33-J33-L33</f>
        <v>238993.17</v>
      </c>
      <c r="N33" s="110">
        <v>0</v>
      </c>
      <c r="O33" s="110">
        <v>0</v>
      </c>
      <c r="P33" s="110">
        <v>0</v>
      </c>
      <c r="Q33" s="112">
        <f t="shared" si="1"/>
        <v>647.81289622231873</v>
      </c>
      <c r="R33" s="109" t="s">
        <v>263</v>
      </c>
      <c r="S33" s="3"/>
      <c r="T33" s="3"/>
    </row>
    <row r="34" spans="1:20" s="16" customFormat="1" ht="83.25">
      <c r="A34" s="113">
        <v>2</v>
      </c>
      <c r="B34" s="122" t="s">
        <v>233</v>
      </c>
      <c r="C34" s="113">
        <v>1</v>
      </c>
      <c r="D34" s="113">
        <v>3</v>
      </c>
      <c r="E34" s="113">
        <v>3</v>
      </c>
      <c r="F34" s="107">
        <v>36</v>
      </c>
      <c r="G34" s="110">
        <v>1826.1</v>
      </c>
      <c r="H34" s="115">
        <v>137</v>
      </c>
      <c r="I34" s="123">
        <f>'Приложение 2'!D164+'Приложение 3'!E34</f>
        <v>267470.53999999998</v>
      </c>
      <c r="J34" s="110">
        <v>161357.21</v>
      </c>
      <c r="K34" s="110">
        <v>0</v>
      </c>
      <c r="L34" s="107">
        <v>74472.61</v>
      </c>
      <c r="M34" s="116">
        <f t="shared" si="3"/>
        <v>31640.719999999987</v>
      </c>
      <c r="N34" s="110">
        <v>0</v>
      </c>
      <c r="O34" s="110">
        <v>0</v>
      </c>
      <c r="P34" s="110">
        <v>0</v>
      </c>
      <c r="Q34" s="112">
        <f t="shared" si="1"/>
        <v>146.47091616012267</v>
      </c>
      <c r="R34" s="109" t="s">
        <v>263</v>
      </c>
      <c r="S34" s="3"/>
      <c r="T34" s="3"/>
    </row>
    <row r="35" spans="1:20" s="16" customFormat="1" ht="83.25">
      <c r="A35" s="113">
        <v>3</v>
      </c>
      <c r="B35" s="122" t="s">
        <v>234</v>
      </c>
      <c r="C35" s="113">
        <v>1</v>
      </c>
      <c r="D35" s="113">
        <v>3</v>
      </c>
      <c r="E35" s="113">
        <v>3</v>
      </c>
      <c r="F35" s="107">
        <v>36</v>
      </c>
      <c r="G35" s="110">
        <v>1826.1</v>
      </c>
      <c r="H35" s="115">
        <v>78</v>
      </c>
      <c r="I35" s="123">
        <f>'Приложение 2'!D165+'Приложение 3'!E35</f>
        <v>266268.53999999998</v>
      </c>
      <c r="J35" s="110">
        <v>175682.06</v>
      </c>
      <c r="K35" s="110">
        <v>0</v>
      </c>
      <c r="L35" s="107">
        <v>81083.990000000005</v>
      </c>
      <c r="M35" s="116">
        <f t="shared" si="3"/>
        <v>9502.4899999999761</v>
      </c>
      <c r="N35" s="110">
        <v>0</v>
      </c>
      <c r="O35" s="110">
        <v>0</v>
      </c>
      <c r="P35" s="110">
        <v>0</v>
      </c>
      <c r="Q35" s="112">
        <f t="shared" si="1"/>
        <v>145.81268276655166</v>
      </c>
      <c r="R35" s="109" t="s">
        <v>263</v>
      </c>
      <c r="S35" s="3"/>
      <c r="T35" s="3"/>
    </row>
    <row r="36" spans="1:20" s="16" customFormat="1" ht="83.25">
      <c r="A36" s="113">
        <v>4</v>
      </c>
      <c r="B36" s="122" t="s">
        <v>235</v>
      </c>
      <c r="C36" s="113">
        <v>1</v>
      </c>
      <c r="D36" s="113">
        <v>4</v>
      </c>
      <c r="E36" s="113">
        <v>2</v>
      </c>
      <c r="F36" s="107">
        <v>32</v>
      </c>
      <c r="G36" s="110">
        <v>1731</v>
      </c>
      <c r="H36" s="115">
        <v>68</v>
      </c>
      <c r="I36" s="123">
        <f>'Приложение 2'!D166</f>
        <v>1036865</v>
      </c>
      <c r="J36" s="110">
        <v>172575.79</v>
      </c>
      <c r="K36" s="110">
        <v>0</v>
      </c>
      <c r="L36" s="107">
        <v>79650.55</v>
      </c>
      <c r="M36" s="116">
        <f t="shared" si="3"/>
        <v>784638.65999999992</v>
      </c>
      <c r="N36" s="110">
        <v>0</v>
      </c>
      <c r="O36" s="110">
        <v>0</v>
      </c>
      <c r="P36" s="110">
        <v>0</v>
      </c>
      <c r="Q36" s="112">
        <f t="shared" si="1"/>
        <v>598.99768919699591</v>
      </c>
      <c r="R36" s="109" t="s">
        <v>263</v>
      </c>
      <c r="S36" s="3"/>
      <c r="T36" s="3"/>
    </row>
    <row r="37" spans="1:20" s="16" customFormat="1" ht="83.25">
      <c r="A37" s="113">
        <v>5</v>
      </c>
      <c r="B37" s="122" t="s">
        <v>236</v>
      </c>
      <c r="C37" s="113">
        <v>1</v>
      </c>
      <c r="D37" s="113">
        <v>2</v>
      </c>
      <c r="E37" s="113">
        <v>1</v>
      </c>
      <c r="F37" s="107">
        <v>14</v>
      </c>
      <c r="G37" s="110">
        <v>486.7</v>
      </c>
      <c r="H37" s="115">
        <v>31</v>
      </c>
      <c r="I37" s="123">
        <f>'Приложение 2'!D167+'Приложение 3'!E37</f>
        <v>394398</v>
      </c>
      <c r="J37" s="110">
        <v>41542.550000000003</v>
      </c>
      <c r="K37" s="110">
        <v>0</v>
      </c>
      <c r="L37" s="101">
        <v>19173.63</v>
      </c>
      <c r="M37" s="116">
        <f t="shared" si="3"/>
        <v>333681.82</v>
      </c>
      <c r="N37" s="110">
        <v>0</v>
      </c>
      <c r="O37" s="110">
        <v>0</v>
      </c>
      <c r="P37" s="110">
        <v>0</v>
      </c>
      <c r="Q37" s="112">
        <f t="shared" si="1"/>
        <v>810.35134579823307</v>
      </c>
      <c r="R37" s="109" t="s">
        <v>263</v>
      </c>
      <c r="S37" s="3"/>
      <c r="T37" s="3"/>
    </row>
    <row r="38" spans="1:20" s="16" customFormat="1" ht="83.25">
      <c r="A38" s="113">
        <v>6</v>
      </c>
      <c r="B38" s="122" t="s">
        <v>237</v>
      </c>
      <c r="C38" s="113">
        <v>1</v>
      </c>
      <c r="D38" s="113">
        <v>2</v>
      </c>
      <c r="E38" s="113">
        <v>1</v>
      </c>
      <c r="F38" s="107">
        <v>13</v>
      </c>
      <c r="G38" s="110">
        <v>498.3</v>
      </c>
      <c r="H38" s="115">
        <v>28</v>
      </c>
      <c r="I38" s="123">
        <f>'Приложение 2'!D168+'Приложение 3'!E38</f>
        <v>361792.46</v>
      </c>
      <c r="J38" s="110">
        <v>40520.79</v>
      </c>
      <c r="K38" s="110">
        <v>0</v>
      </c>
      <c r="L38" s="110">
        <f>ROUND(18701.9030769231,2)</f>
        <v>18701.900000000001</v>
      </c>
      <c r="M38" s="116">
        <f t="shared" si="3"/>
        <v>302569.77</v>
      </c>
      <c r="N38" s="110">
        <v>0</v>
      </c>
      <c r="O38" s="110">
        <v>0</v>
      </c>
      <c r="P38" s="110">
        <v>0</v>
      </c>
      <c r="Q38" s="112">
        <f t="shared" si="1"/>
        <v>726.0535019064821</v>
      </c>
      <c r="R38" s="109" t="s">
        <v>263</v>
      </c>
      <c r="S38" s="3"/>
      <c r="T38" s="3"/>
    </row>
    <row r="39" spans="1:20" s="16" customFormat="1" ht="83.25">
      <c r="A39" s="113">
        <v>7</v>
      </c>
      <c r="B39" s="122" t="s">
        <v>238</v>
      </c>
      <c r="C39" s="113">
        <v>1</v>
      </c>
      <c r="D39" s="113">
        <v>2</v>
      </c>
      <c r="E39" s="113">
        <v>4</v>
      </c>
      <c r="F39" s="107">
        <v>16</v>
      </c>
      <c r="G39" s="110">
        <v>1297.4000000000001</v>
      </c>
      <c r="H39" s="115">
        <v>41</v>
      </c>
      <c r="I39" s="123">
        <f>'Приложение 2'!D169+'Приложение 3'!E39</f>
        <v>153174.75</v>
      </c>
      <c r="J39" s="110">
        <v>118441.11</v>
      </c>
      <c r="K39" s="110">
        <v>0</v>
      </c>
      <c r="L39" s="124">
        <f>I39-J39</f>
        <v>34733.64</v>
      </c>
      <c r="M39" s="116">
        <v>0</v>
      </c>
      <c r="N39" s="110">
        <v>0</v>
      </c>
      <c r="O39" s="110">
        <v>0</v>
      </c>
      <c r="P39" s="110">
        <v>0</v>
      </c>
      <c r="Q39" s="112">
        <f t="shared" si="1"/>
        <v>118.06285648219514</v>
      </c>
      <c r="R39" s="109" t="s">
        <v>263</v>
      </c>
      <c r="S39" s="3"/>
      <c r="T39" s="3"/>
    </row>
    <row r="40" spans="1:20" s="16" customFormat="1" ht="83.25">
      <c r="A40" s="113">
        <v>8</v>
      </c>
      <c r="B40" s="122" t="s">
        <v>239</v>
      </c>
      <c r="C40" s="113">
        <v>1</v>
      </c>
      <c r="D40" s="113">
        <v>3</v>
      </c>
      <c r="E40" s="113">
        <v>7</v>
      </c>
      <c r="F40" s="107">
        <v>42</v>
      </c>
      <c r="G40" s="110">
        <v>2181</v>
      </c>
      <c r="H40" s="115">
        <v>87</v>
      </c>
      <c r="I40" s="123">
        <f>'Приложение 2'!D170+'Приложение 3'!E40</f>
        <v>462593.15</v>
      </c>
      <c r="J40" s="110">
        <v>213506.57</v>
      </c>
      <c r="K40" s="110">
        <v>0</v>
      </c>
      <c r="L40" s="110">
        <v>98541.440000000002</v>
      </c>
      <c r="M40" s="116">
        <f t="shared" si="3"/>
        <v>150545.14000000001</v>
      </c>
      <c r="N40" s="110">
        <v>0</v>
      </c>
      <c r="O40" s="110">
        <v>0</v>
      </c>
      <c r="P40" s="110">
        <v>0</v>
      </c>
      <c r="Q40" s="112">
        <f t="shared" si="1"/>
        <v>212.1013984410821</v>
      </c>
      <c r="R40" s="109" t="s">
        <v>263</v>
      </c>
      <c r="S40" s="3"/>
      <c r="T40" s="3"/>
    </row>
    <row r="41" spans="1:20" s="16" customFormat="1" ht="111">
      <c r="A41" s="113">
        <v>9</v>
      </c>
      <c r="B41" s="122" t="s">
        <v>240</v>
      </c>
      <c r="C41" s="113">
        <v>1</v>
      </c>
      <c r="D41" s="113">
        <v>6</v>
      </c>
      <c r="E41" s="113">
        <v>4</v>
      </c>
      <c r="F41" s="107">
        <v>70</v>
      </c>
      <c r="G41" s="110">
        <v>2064.9</v>
      </c>
      <c r="H41" s="115">
        <v>201</v>
      </c>
      <c r="I41" s="123">
        <f>'Приложение 2'!D171+'Приложение 3'!E41</f>
        <v>859279.71</v>
      </c>
      <c r="J41" s="110">
        <v>182638.55</v>
      </c>
      <c r="K41" s="110">
        <v>0</v>
      </c>
      <c r="L41" s="107">
        <v>84048.35</v>
      </c>
      <c r="M41" s="116">
        <f t="shared" si="3"/>
        <v>592592.80999999994</v>
      </c>
      <c r="N41" s="110">
        <v>0</v>
      </c>
      <c r="O41" s="110">
        <v>0</v>
      </c>
      <c r="P41" s="110">
        <v>0</v>
      </c>
      <c r="Q41" s="112">
        <f t="shared" si="1"/>
        <v>416.13623420020338</v>
      </c>
      <c r="R41" s="109" t="s">
        <v>263</v>
      </c>
      <c r="S41" s="3"/>
      <c r="T41" s="3"/>
    </row>
    <row r="42" spans="1:20" s="16" customFormat="1" ht="83.25">
      <c r="A42" s="113">
        <v>10</v>
      </c>
      <c r="B42" s="122" t="s">
        <v>241</v>
      </c>
      <c r="C42" s="113">
        <v>1</v>
      </c>
      <c r="D42" s="113">
        <v>3</v>
      </c>
      <c r="E42" s="113">
        <v>3</v>
      </c>
      <c r="F42" s="107">
        <v>34</v>
      </c>
      <c r="G42" s="110">
        <v>1354.4</v>
      </c>
      <c r="H42" s="115">
        <v>71</v>
      </c>
      <c r="I42" s="123">
        <f>'Приложение 2'!D172+'Приложение 3'!E42</f>
        <v>1453981.05</v>
      </c>
      <c r="J42" s="110">
        <v>173134.21</v>
      </c>
      <c r="K42" s="110">
        <v>0</v>
      </c>
      <c r="L42" s="110">
        <f>ROUND(79907.9241147187,2)</f>
        <v>79907.92</v>
      </c>
      <c r="M42" s="116">
        <f t="shared" si="3"/>
        <v>1200938.9200000002</v>
      </c>
      <c r="N42" s="110">
        <v>0</v>
      </c>
      <c r="O42" s="110">
        <v>0</v>
      </c>
      <c r="P42" s="110">
        <v>0</v>
      </c>
      <c r="Q42" s="112">
        <f t="shared" si="1"/>
        <v>1073.5241066154754</v>
      </c>
      <c r="R42" s="109" t="s">
        <v>263</v>
      </c>
      <c r="S42" s="3"/>
      <c r="T42" s="3"/>
    </row>
    <row r="43" spans="1:20" s="16" customFormat="1" ht="83.25">
      <c r="A43" s="113">
        <v>11</v>
      </c>
      <c r="B43" s="122" t="s">
        <v>242</v>
      </c>
      <c r="C43" s="113"/>
      <c r="D43" s="113">
        <v>5</v>
      </c>
      <c r="E43" s="113">
        <v>4</v>
      </c>
      <c r="F43" s="107">
        <v>64</v>
      </c>
      <c r="G43" s="110">
        <v>3317.2</v>
      </c>
      <c r="H43" s="115">
        <v>159</v>
      </c>
      <c r="I43" s="123">
        <f>'Приложение 2'!D173+'Приложение 3'!E43</f>
        <v>2589484.23</v>
      </c>
      <c r="J43" s="110">
        <v>415245</v>
      </c>
      <c r="K43" s="110">
        <v>0</v>
      </c>
      <c r="L43" s="110">
        <f>ROUND(197399.989994803,2)</f>
        <v>197399.99</v>
      </c>
      <c r="M43" s="116">
        <f t="shared" si="3"/>
        <v>1976839.24</v>
      </c>
      <c r="N43" s="110">
        <v>0</v>
      </c>
      <c r="O43" s="110">
        <v>0</v>
      </c>
      <c r="P43" s="110">
        <v>0</v>
      </c>
      <c r="Q43" s="112">
        <f t="shared" si="1"/>
        <v>780.62348667550953</v>
      </c>
      <c r="R43" s="109" t="s">
        <v>263</v>
      </c>
      <c r="S43" s="3"/>
      <c r="T43" s="3"/>
    </row>
    <row r="44" spans="1:20" s="16" customFormat="1" ht="83.25">
      <c r="A44" s="113">
        <v>12</v>
      </c>
      <c r="B44" s="122" t="s">
        <v>243</v>
      </c>
      <c r="C44" s="113"/>
      <c r="D44" s="113">
        <v>3</v>
      </c>
      <c r="E44" s="113">
        <v>1</v>
      </c>
      <c r="F44" s="107">
        <v>12</v>
      </c>
      <c r="G44" s="110">
        <v>477.6</v>
      </c>
      <c r="H44" s="115">
        <v>27</v>
      </c>
      <c r="I44" s="123">
        <f>'Приложение 2'!D174+'Приложение 3'!E44</f>
        <v>338624.6</v>
      </c>
      <c r="J44" s="110">
        <v>60611.78</v>
      </c>
      <c r="K44" s="110">
        <v>0</v>
      </c>
      <c r="L44" s="110">
        <f>ROUND(27142.7157403156,2)</f>
        <v>27142.720000000001</v>
      </c>
      <c r="M44" s="116">
        <f t="shared" si="3"/>
        <v>250870.09999999995</v>
      </c>
      <c r="N44" s="110">
        <v>0</v>
      </c>
      <c r="O44" s="110">
        <v>0</v>
      </c>
      <c r="P44" s="110">
        <v>0</v>
      </c>
      <c r="Q44" s="112">
        <f t="shared" si="1"/>
        <v>709.01298157453925</v>
      </c>
      <c r="R44" s="109" t="s">
        <v>263</v>
      </c>
      <c r="S44" s="3"/>
      <c r="T44" s="3"/>
    </row>
    <row r="45" spans="1:20" s="16" customFormat="1" ht="83.25">
      <c r="A45" s="113">
        <v>13</v>
      </c>
      <c r="B45" s="122" t="s">
        <v>244</v>
      </c>
      <c r="C45" s="113"/>
      <c r="D45" s="113">
        <v>5</v>
      </c>
      <c r="E45" s="113">
        <v>4</v>
      </c>
      <c r="F45" s="107">
        <v>64</v>
      </c>
      <c r="G45" s="110">
        <v>3479.9</v>
      </c>
      <c r="H45" s="115">
        <v>179</v>
      </c>
      <c r="I45" s="123">
        <f>'Приложение 2'!D175+'Приложение 3'!E45</f>
        <v>3371064.9000000004</v>
      </c>
      <c r="J45" s="110">
        <v>369933.78</v>
      </c>
      <c r="K45" s="110">
        <v>0</v>
      </c>
      <c r="L45" s="110">
        <f>ROUND(170739.201485723,2)</f>
        <v>170739.20000000001</v>
      </c>
      <c r="M45" s="116">
        <f t="shared" si="3"/>
        <v>2830391.92</v>
      </c>
      <c r="N45" s="110">
        <v>0</v>
      </c>
      <c r="O45" s="110">
        <v>0</v>
      </c>
      <c r="P45" s="110">
        <v>0</v>
      </c>
      <c r="Q45" s="112">
        <f t="shared" si="1"/>
        <v>968.72464725997884</v>
      </c>
      <c r="R45" s="109" t="s">
        <v>263</v>
      </c>
      <c r="S45" s="3"/>
      <c r="T45" s="3"/>
    </row>
    <row r="46" spans="1:20" s="16" customFormat="1" ht="83.25">
      <c r="A46" s="113">
        <v>14</v>
      </c>
      <c r="B46" s="122" t="s">
        <v>245</v>
      </c>
      <c r="C46" s="113"/>
      <c r="D46" s="113">
        <v>4</v>
      </c>
      <c r="E46" s="113">
        <v>4</v>
      </c>
      <c r="F46" s="107">
        <v>32</v>
      </c>
      <c r="G46" s="110">
        <v>2013.6</v>
      </c>
      <c r="H46" s="115">
        <v>81</v>
      </c>
      <c r="I46" s="123">
        <f>'Приложение 2'!D176+'Приложение 3'!E46</f>
        <v>1396997</v>
      </c>
      <c r="J46" s="110">
        <v>232661</v>
      </c>
      <c r="K46" s="110">
        <v>0</v>
      </c>
      <c r="L46" s="110">
        <f>ROUND(107381.993333186,2)</f>
        <v>107381.99</v>
      </c>
      <c r="M46" s="116">
        <f t="shared" si="3"/>
        <v>1056954.01</v>
      </c>
      <c r="N46" s="110">
        <v>0</v>
      </c>
      <c r="O46" s="110">
        <v>0</v>
      </c>
      <c r="P46" s="110">
        <v>0</v>
      </c>
      <c r="Q46" s="112">
        <f t="shared" si="1"/>
        <v>693.78079062375843</v>
      </c>
      <c r="R46" s="109" t="s">
        <v>263</v>
      </c>
      <c r="S46" s="3"/>
      <c r="T46" s="3"/>
    </row>
    <row r="47" spans="1:20" s="16" customFormat="1" ht="83.25">
      <c r="A47" s="113">
        <v>15</v>
      </c>
      <c r="B47" s="122" t="s">
        <v>246</v>
      </c>
      <c r="C47" s="113">
        <v>1</v>
      </c>
      <c r="D47" s="113">
        <v>2</v>
      </c>
      <c r="E47" s="113">
        <v>2</v>
      </c>
      <c r="F47" s="107">
        <v>8</v>
      </c>
      <c r="G47" s="110">
        <v>579.1</v>
      </c>
      <c r="H47" s="115">
        <v>19</v>
      </c>
      <c r="I47" s="123">
        <f>'Приложение 2'!D178+'Приложение 3'!E48</f>
        <v>479170</v>
      </c>
      <c r="J47" s="110">
        <v>45127.97</v>
      </c>
      <c r="K47" s="110">
        <v>0</v>
      </c>
      <c r="L47" s="110">
        <f>ROUND(20828.2938461538,2)</f>
        <v>20828.29</v>
      </c>
      <c r="M47" s="116">
        <f t="shared" si="3"/>
        <v>413213.74000000005</v>
      </c>
      <c r="N47" s="110">
        <v>0</v>
      </c>
      <c r="O47" s="110">
        <v>0</v>
      </c>
      <c r="P47" s="110">
        <v>0</v>
      </c>
      <c r="Q47" s="112">
        <f t="shared" si="1"/>
        <v>827.43912968399241</v>
      </c>
      <c r="R47" s="109" t="s">
        <v>263</v>
      </c>
      <c r="S47" s="3"/>
      <c r="T47" s="3"/>
    </row>
    <row r="48" spans="1:20" s="16" customFormat="1" ht="83.25">
      <c r="A48" s="125">
        <v>16</v>
      </c>
      <c r="B48" s="126" t="s">
        <v>271</v>
      </c>
      <c r="C48" s="125">
        <v>2</v>
      </c>
      <c r="D48" s="127">
        <v>4</v>
      </c>
      <c r="E48" s="127">
        <v>3</v>
      </c>
      <c r="F48" s="128">
        <v>36</v>
      </c>
      <c r="G48" s="129">
        <v>2769.1</v>
      </c>
      <c r="H48" s="130">
        <v>83</v>
      </c>
      <c r="I48" s="131">
        <v>55245.18</v>
      </c>
      <c r="J48" s="131">
        <v>55245.18</v>
      </c>
      <c r="K48" s="132">
        <v>0</v>
      </c>
      <c r="L48" s="129">
        <v>0</v>
      </c>
      <c r="M48" s="133">
        <v>0</v>
      </c>
      <c r="N48" s="129">
        <v>0</v>
      </c>
      <c r="O48" s="129">
        <v>0</v>
      </c>
      <c r="P48" s="129">
        <v>0</v>
      </c>
      <c r="Q48" s="129">
        <f t="shared" si="1"/>
        <v>19.950590444548769</v>
      </c>
      <c r="R48" s="134" t="s">
        <v>263</v>
      </c>
      <c r="S48" s="84"/>
      <c r="T48" s="3"/>
    </row>
    <row r="49" spans="1:24" s="16" customFormat="1" ht="83.25">
      <c r="A49" s="113">
        <v>17</v>
      </c>
      <c r="B49" s="122" t="s">
        <v>247</v>
      </c>
      <c r="C49" s="113"/>
      <c r="D49" s="113">
        <v>5</v>
      </c>
      <c r="E49" s="113">
        <v>4</v>
      </c>
      <c r="F49" s="107">
        <v>70</v>
      </c>
      <c r="G49" s="110">
        <v>3975.1</v>
      </c>
      <c r="H49" s="115">
        <v>153</v>
      </c>
      <c r="I49" s="123">
        <f>'Приложение 2'!D179+'Приложение 3'!E49</f>
        <v>2404572.0499999998</v>
      </c>
      <c r="J49" s="110">
        <v>406492.62</v>
      </c>
      <c r="K49" s="110">
        <v>0</v>
      </c>
      <c r="L49" s="110">
        <f>ROUND(187612.045056614,2)</f>
        <v>187612.05</v>
      </c>
      <c r="M49" s="116">
        <f t="shared" si="3"/>
        <v>1810467.3799999997</v>
      </c>
      <c r="N49" s="110">
        <v>0</v>
      </c>
      <c r="O49" s="110">
        <v>0</v>
      </c>
      <c r="P49" s="110">
        <v>0</v>
      </c>
      <c r="Q49" s="112">
        <f t="shared" si="1"/>
        <v>604.90856833790338</v>
      </c>
      <c r="R49" s="109" t="s">
        <v>263</v>
      </c>
      <c r="S49" s="3"/>
      <c r="T49" s="3"/>
    </row>
    <row r="50" spans="1:24" s="16" customFormat="1" ht="83.25">
      <c r="A50" s="113">
        <v>18</v>
      </c>
      <c r="B50" s="122" t="s">
        <v>248</v>
      </c>
      <c r="C50" s="113">
        <v>1</v>
      </c>
      <c r="D50" s="113">
        <v>3</v>
      </c>
      <c r="E50" s="113">
        <v>3</v>
      </c>
      <c r="F50" s="107">
        <v>36</v>
      </c>
      <c r="G50" s="110">
        <v>1682.5</v>
      </c>
      <c r="H50" s="115">
        <v>128</v>
      </c>
      <c r="I50" s="123">
        <f>'Приложение 2'!D180+'Приложение 3'!E50</f>
        <v>1261008.19</v>
      </c>
      <c r="J50" s="110">
        <v>154265.26999999999</v>
      </c>
      <c r="K50" s="110">
        <v>0</v>
      </c>
      <c r="L50" s="107">
        <v>71538.570000000007</v>
      </c>
      <c r="M50" s="116">
        <f t="shared" si="3"/>
        <v>1035204.3499999999</v>
      </c>
      <c r="N50" s="110">
        <v>0</v>
      </c>
      <c r="O50" s="110">
        <v>0</v>
      </c>
      <c r="P50" s="110">
        <v>0</v>
      </c>
      <c r="Q50" s="112">
        <f t="shared" si="1"/>
        <v>749.48480832095095</v>
      </c>
      <c r="R50" s="109" t="s">
        <v>263</v>
      </c>
      <c r="S50" s="3"/>
      <c r="T50" s="3"/>
    </row>
    <row r="51" spans="1:24" s="16" customFormat="1" ht="83.25">
      <c r="A51" s="135">
        <v>19</v>
      </c>
      <c r="B51" s="135" t="s">
        <v>256</v>
      </c>
      <c r="C51" s="107"/>
      <c r="D51" s="107">
        <v>10</v>
      </c>
      <c r="E51" s="107">
        <v>6</v>
      </c>
      <c r="F51" s="107">
        <v>199</v>
      </c>
      <c r="G51" s="117">
        <v>12941.7</v>
      </c>
      <c r="H51" s="115">
        <v>289</v>
      </c>
      <c r="I51" s="123">
        <f>'Приложение 2'!D181+'Приложение 3'!E51</f>
        <v>7430514.2599999998</v>
      </c>
      <c r="J51" s="117">
        <v>1681846.45</v>
      </c>
      <c r="K51" s="110">
        <v>0</v>
      </c>
      <c r="L51" s="117">
        <v>530791.59</v>
      </c>
      <c r="M51" s="116">
        <f t="shared" si="3"/>
        <v>5217876.22</v>
      </c>
      <c r="N51" s="110">
        <v>0</v>
      </c>
      <c r="O51" s="110">
        <v>0</v>
      </c>
      <c r="P51" s="110">
        <v>0</v>
      </c>
      <c r="Q51" s="112">
        <f t="shared" si="1"/>
        <v>574.15287481551877</v>
      </c>
      <c r="R51" s="109" t="s">
        <v>263</v>
      </c>
      <c r="S51" s="3"/>
      <c r="T51" s="3"/>
    </row>
    <row r="52" spans="1:24" ht="51.75" customHeight="1">
      <c r="A52" s="225" t="s">
        <v>215</v>
      </c>
      <c r="B52" s="226"/>
      <c r="C52" s="136" t="s">
        <v>262</v>
      </c>
      <c r="D52" s="136" t="s">
        <v>262</v>
      </c>
      <c r="E52" s="136" t="s">
        <v>262</v>
      </c>
      <c r="F52" s="113">
        <v>830</v>
      </c>
      <c r="G52" s="110">
        <f t="shared" ref="G52:P52" si="4">SUM(G33:G51)</f>
        <v>44962.299999999988</v>
      </c>
      <c r="H52" s="115">
        <f t="shared" si="4"/>
        <v>1894</v>
      </c>
      <c r="I52" s="123">
        <f t="shared" si="4"/>
        <v>24880886.230000004</v>
      </c>
      <c r="J52" s="110">
        <f t="shared" si="4"/>
        <v>4741462.82</v>
      </c>
      <c r="K52" s="110">
        <f t="shared" si="4"/>
        <v>0</v>
      </c>
      <c r="L52" s="110">
        <f t="shared" si="4"/>
        <v>1902502.9500000002</v>
      </c>
      <c r="M52" s="110">
        <f t="shared" si="4"/>
        <v>18236920.459999997</v>
      </c>
      <c r="N52" s="110">
        <f t="shared" si="4"/>
        <v>0</v>
      </c>
      <c r="O52" s="110">
        <f t="shared" si="4"/>
        <v>0</v>
      </c>
      <c r="P52" s="110">
        <f t="shared" si="4"/>
        <v>0</v>
      </c>
      <c r="Q52" s="112">
        <f t="shared" si="1"/>
        <v>553.37218580900026</v>
      </c>
      <c r="R52" s="136" t="s">
        <v>10</v>
      </c>
      <c r="T52" s="3"/>
      <c r="V52" s="16"/>
      <c r="W52" s="16"/>
      <c r="X52" s="16"/>
    </row>
    <row r="53" spans="1:24" s="16" customFormat="1" ht="51.75" customHeight="1">
      <c r="A53" s="137"/>
      <c r="B53" s="137"/>
      <c r="C53" s="137"/>
      <c r="D53" s="137"/>
      <c r="E53" s="137"/>
      <c r="F53" s="138"/>
      <c r="G53" s="139"/>
      <c r="H53" s="140"/>
      <c r="I53" s="139"/>
      <c r="J53" s="139"/>
      <c r="K53" s="139"/>
      <c r="L53" s="139"/>
      <c r="M53" s="139"/>
      <c r="N53" s="141"/>
      <c r="O53" s="141"/>
      <c r="P53" s="141"/>
      <c r="Q53" s="142"/>
      <c r="R53" s="137"/>
    </row>
    <row r="54" spans="1:24" ht="14.25" customHeight="1">
      <c r="A54" s="143"/>
      <c r="B54" s="143"/>
      <c r="C54" s="143"/>
      <c r="D54" s="143"/>
      <c r="E54" s="143"/>
      <c r="F54" s="143"/>
      <c r="G54" s="144"/>
      <c r="H54" s="144"/>
      <c r="I54" s="143"/>
      <c r="J54" s="143"/>
      <c r="K54" s="143"/>
      <c r="L54" s="143"/>
      <c r="M54" s="143"/>
      <c r="N54" s="143"/>
      <c r="O54" s="143"/>
      <c r="P54" s="143"/>
      <c r="Q54" s="143"/>
      <c r="R54" s="143"/>
    </row>
    <row r="55" spans="1:24" ht="64.5" customHeight="1">
      <c r="A55" s="215" t="s">
        <v>187</v>
      </c>
      <c r="B55" s="216"/>
      <c r="C55" s="216"/>
      <c r="D55" s="217"/>
      <c r="E55" s="22"/>
      <c r="F55" s="22"/>
      <c r="G55" s="74"/>
      <c r="H55" s="74"/>
      <c r="I55" s="218"/>
      <c r="J55" s="218"/>
      <c r="K55" s="218"/>
      <c r="L55" s="23"/>
      <c r="M55" s="23"/>
      <c r="N55" s="227" t="s">
        <v>266</v>
      </c>
      <c r="O55" s="227"/>
      <c r="P55" s="227"/>
      <c r="Q55" s="228"/>
      <c r="R55" s="228"/>
    </row>
  </sheetData>
  <autoFilter ref="A26:U52"/>
  <mergeCells count="43">
    <mergeCell ref="N1:R1"/>
    <mergeCell ref="N16:R16"/>
    <mergeCell ref="N9:R9"/>
    <mergeCell ref="R21:R25"/>
    <mergeCell ref="A17:R17"/>
    <mergeCell ref="A18:R18"/>
    <mergeCell ref="D23:D24"/>
    <mergeCell ref="I21:Q21"/>
    <mergeCell ref="A21:A25"/>
    <mergeCell ref="M23:M24"/>
    <mergeCell ref="I22:I24"/>
    <mergeCell ref="J22:P22"/>
    <mergeCell ref="J23:J24"/>
    <mergeCell ref="F23:F24"/>
    <mergeCell ref="N2:R2"/>
    <mergeCell ref="N3:R3"/>
    <mergeCell ref="N4:R4"/>
    <mergeCell ref="N5:R5"/>
    <mergeCell ref="E23:E24"/>
    <mergeCell ref="L23:L24"/>
    <mergeCell ref="A19:R19"/>
    <mergeCell ref="J20:R20"/>
    <mergeCell ref="P23:P24"/>
    <mergeCell ref="Q22:Q24"/>
    <mergeCell ref="C21:C25"/>
    <mergeCell ref="D21:F22"/>
    <mergeCell ref="N7:R7"/>
    <mergeCell ref="N11:R11"/>
    <mergeCell ref="N10:R10"/>
    <mergeCell ref="N12:R12"/>
    <mergeCell ref="N13:R13"/>
    <mergeCell ref="N14:R14"/>
    <mergeCell ref="A55:D55"/>
    <mergeCell ref="I55:K55"/>
    <mergeCell ref="A32:B32"/>
    <mergeCell ref="H21:H24"/>
    <mergeCell ref="N23:O23"/>
    <mergeCell ref="G21:G24"/>
    <mergeCell ref="A27:B27"/>
    <mergeCell ref="B21:B25"/>
    <mergeCell ref="K23:K24"/>
    <mergeCell ref="A52:B52"/>
    <mergeCell ref="N55:R55"/>
  </mergeCells>
  <phoneticPr fontId="3" type="noConversion"/>
  <conditionalFormatting sqref="I28:I31 M28:M31 M33:M47 M49:M51">
    <cfRule type="expression" dxfId="1" priority="3">
      <formula>VALUE($C28)</formula>
    </cfRule>
  </conditionalFormatting>
  <conditionalFormatting sqref="M48">
    <cfRule type="expression" dxfId="0" priority="1">
      <formula>VALUE($C48)</formula>
    </cfRule>
  </conditionalFormatting>
  <printOptions horizontalCentered="1"/>
  <pageMargins left="0.78740157480314965" right="0.39370078740157483" top="1.1811023622047245" bottom="0.78740157480314965" header="0.78740157480314965" footer="0"/>
  <pageSetup paperSize="9" scale="37" fitToHeight="20" orientation="landscape" useFirstPageNumber="1" r:id="rId1"/>
  <headerFooter differentFirst="1">
    <oddHeader>&amp;C&amp;P</oddHeader>
  </headerFooter>
  <rowBreaks count="3" manualBreakCount="3">
    <brk id="19" max="17" man="1"/>
    <brk id="36" max="17" man="1"/>
    <brk id="47" max="17" man="1"/>
  </rowBreaks>
  <ignoredErrors>
    <ignoredError sqref="R26 N28:P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197"/>
  <sheetViews>
    <sheetView view="pageBreakPreview" topLeftCell="J1" zoomScale="40" zoomScaleNormal="100" zoomScaleSheetLayoutView="40" workbookViewId="0">
      <selection activeCell="P15" sqref="P15:V15"/>
    </sheetView>
  </sheetViews>
  <sheetFormatPr defaultRowHeight="21"/>
  <cols>
    <col min="1" max="1" width="26.5703125" style="161" customWidth="1"/>
    <col min="2" max="2" width="18.28515625" style="162" customWidth="1"/>
    <col min="3" max="3" width="68.5703125" style="163" customWidth="1"/>
    <col min="4" max="4" width="55.7109375" style="146" customWidth="1"/>
    <col min="5" max="5" width="57.85546875" style="146" customWidth="1"/>
    <col min="6" max="6" width="57.5703125" style="146" customWidth="1"/>
    <col min="7" max="7" width="53.7109375" style="146" customWidth="1"/>
    <col min="8" max="8" width="24.5703125" style="146" customWidth="1"/>
    <col min="9" max="9" width="46.140625" style="146" customWidth="1"/>
    <col min="10" max="10" width="24.85546875" style="146" customWidth="1"/>
    <col min="11" max="11" width="57.85546875" style="146" customWidth="1"/>
    <col min="12" max="12" width="56.28515625" style="146" customWidth="1"/>
    <col min="13" max="13" width="28.7109375" style="165" customWidth="1"/>
    <col min="14" max="14" width="61.85546875" style="146" customWidth="1"/>
    <col min="15" max="15" width="41.7109375" style="146" customWidth="1"/>
    <col min="16" max="16" width="60.42578125" style="146" customWidth="1"/>
    <col min="17" max="17" width="30.7109375" style="146" customWidth="1"/>
    <col min="18" max="18" width="27.85546875" style="146" customWidth="1"/>
    <col min="19" max="19" width="39.140625" style="146" customWidth="1"/>
    <col min="20" max="20" width="57.28515625" style="146" customWidth="1"/>
    <col min="21" max="21" width="27" style="146" customWidth="1"/>
    <col min="22" max="22" width="28.5703125" style="146" customWidth="1"/>
    <col min="23" max="23" width="25.85546875" style="146" bestFit="1" customWidth="1"/>
    <col min="24" max="16384" width="9.140625" style="146"/>
  </cols>
  <sheetData>
    <row r="1" spans="1:22" ht="43.5" customHeight="1">
      <c r="A1" s="166"/>
      <c r="B1" s="167"/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263" t="s">
        <v>278</v>
      </c>
      <c r="Q1" s="263"/>
      <c r="R1" s="263"/>
      <c r="S1" s="263"/>
      <c r="T1" s="263"/>
      <c r="U1" s="263"/>
      <c r="V1" s="263"/>
    </row>
    <row r="2" spans="1:22" ht="43.5" customHeight="1">
      <c r="A2" s="166"/>
      <c r="B2" s="167"/>
      <c r="C2" s="16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263" t="s">
        <v>258</v>
      </c>
      <c r="Q2" s="263"/>
      <c r="R2" s="263"/>
      <c r="S2" s="263"/>
      <c r="T2" s="263"/>
      <c r="U2" s="263"/>
      <c r="V2" s="263"/>
    </row>
    <row r="3" spans="1:22" ht="43.5" customHeight="1">
      <c r="A3" s="166"/>
      <c r="B3" s="167"/>
      <c r="C3" s="168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263" t="s">
        <v>196</v>
      </c>
      <c r="Q3" s="263"/>
      <c r="R3" s="263"/>
      <c r="S3" s="263"/>
      <c r="T3" s="263"/>
      <c r="U3" s="263"/>
      <c r="V3" s="263"/>
    </row>
    <row r="4" spans="1:22" s="148" customFormat="1" ht="41.25" customHeight="1">
      <c r="A4" s="170"/>
      <c r="B4" s="171"/>
      <c r="C4" s="172"/>
      <c r="D4" s="173"/>
      <c r="E4" s="173"/>
      <c r="F4" s="174"/>
      <c r="G4" s="169"/>
      <c r="H4" s="169"/>
      <c r="I4" s="169"/>
      <c r="J4" s="169"/>
      <c r="K4" s="175"/>
      <c r="L4" s="175"/>
      <c r="M4" s="175"/>
      <c r="N4" s="175"/>
      <c r="O4" s="175"/>
      <c r="P4" s="264" t="s">
        <v>193</v>
      </c>
      <c r="Q4" s="264"/>
      <c r="R4" s="264"/>
      <c r="S4" s="264"/>
      <c r="T4" s="264"/>
      <c r="U4" s="264"/>
      <c r="V4" s="264"/>
    </row>
    <row r="5" spans="1:22" s="148" customFormat="1" ht="50.25" customHeight="1">
      <c r="A5" s="170"/>
      <c r="B5" s="171"/>
      <c r="C5" s="172"/>
      <c r="D5" s="173"/>
      <c r="E5" s="173"/>
      <c r="F5" s="174"/>
      <c r="G5" s="169"/>
      <c r="H5" s="169"/>
      <c r="I5" s="169"/>
      <c r="J5" s="169"/>
      <c r="K5" s="175"/>
      <c r="L5" s="175"/>
      <c r="M5" s="175"/>
      <c r="N5" s="175"/>
      <c r="O5" s="175"/>
      <c r="P5" s="264" t="s">
        <v>295</v>
      </c>
      <c r="Q5" s="264"/>
      <c r="R5" s="264"/>
      <c r="S5" s="264"/>
      <c r="T5" s="264"/>
      <c r="U5" s="264"/>
      <c r="V5" s="264"/>
    </row>
    <row r="6" spans="1:22" s="148" customFormat="1" ht="36.75" customHeight="1">
      <c r="A6" s="170"/>
      <c r="B6" s="171"/>
      <c r="C6" s="172"/>
      <c r="D6" s="173"/>
      <c r="E6" s="173"/>
      <c r="F6" s="174"/>
      <c r="G6" s="169"/>
      <c r="H6" s="169"/>
      <c r="I6" s="169"/>
      <c r="J6" s="169"/>
      <c r="K6" s="175"/>
      <c r="L6" s="175"/>
      <c r="M6" s="175"/>
      <c r="N6" s="175"/>
      <c r="O6" s="175"/>
      <c r="P6" s="176"/>
      <c r="Q6" s="176"/>
      <c r="R6" s="176"/>
      <c r="S6" s="176"/>
      <c r="T6" s="176"/>
      <c r="U6" s="176"/>
      <c r="V6" s="176"/>
    </row>
    <row r="7" spans="1:22" s="148" customFormat="1" ht="44.25" customHeight="1">
      <c r="A7" s="170"/>
      <c r="B7" s="171"/>
      <c r="C7" s="172"/>
      <c r="D7" s="173"/>
      <c r="E7" s="173"/>
      <c r="F7" s="174"/>
      <c r="G7" s="169"/>
      <c r="H7" s="169"/>
      <c r="I7" s="169"/>
      <c r="J7" s="169"/>
      <c r="K7" s="175"/>
      <c r="L7" s="175"/>
      <c r="M7" s="175"/>
      <c r="N7" s="175"/>
      <c r="O7" s="175"/>
      <c r="P7" s="263" t="s">
        <v>293</v>
      </c>
      <c r="Q7" s="263"/>
      <c r="R7" s="263"/>
      <c r="S7" s="263"/>
      <c r="T7" s="263"/>
      <c r="U7" s="263"/>
      <c r="V7" s="263"/>
    </row>
    <row r="8" spans="1:22" s="148" customFormat="1" ht="36.75" customHeight="1">
      <c r="A8" s="170"/>
      <c r="B8" s="171"/>
      <c r="C8" s="172"/>
      <c r="D8" s="173"/>
      <c r="E8" s="173"/>
      <c r="F8" s="174"/>
      <c r="G8" s="169"/>
      <c r="H8" s="169"/>
      <c r="I8" s="169"/>
      <c r="J8" s="169"/>
      <c r="K8" s="175"/>
      <c r="L8" s="175"/>
      <c r="M8" s="175"/>
      <c r="N8" s="175"/>
      <c r="O8" s="175"/>
      <c r="P8" s="168"/>
      <c r="Q8" s="168"/>
      <c r="R8" s="168"/>
      <c r="S8" s="168"/>
      <c r="T8" s="168"/>
      <c r="U8" s="168"/>
      <c r="V8" s="168"/>
    </row>
    <row r="9" spans="1:22" s="148" customFormat="1" ht="43.5" customHeight="1">
      <c r="A9" s="170"/>
      <c r="B9" s="171"/>
      <c r="C9" s="172"/>
      <c r="D9" s="173"/>
      <c r="E9" s="173"/>
      <c r="F9" s="174"/>
      <c r="G9" s="169"/>
      <c r="H9" s="169"/>
      <c r="I9" s="169"/>
      <c r="J9" s="169"/>
      <c r="K9" s="175"/>
      <c r="L9" s="175"/>
      <c r="M9" s="175"/>
      <c r="N9" s="175"/>
      <c r="O9" s="175"/>
      <c r="P9" s="263" t="s">
        <v>190</v>
      </c>
      <c r="Q9" s="263"/>
      <c r="R9" s="263"/>
      <c r="S9" s="263"/>
      <c r="T9" s="263"/>
      <c r="U9" s="263"/>
      <c r="V9" s="263"/>
    </row>
    <row r="10" spans="1:22" s="148" customFormat="1" ht="39.950000000000003" customHeight="1">
      <c r="A10" s="170"/>
      <c r="B10" s="171"/>
      <c r="C10" s="172"/>
      <c r="D10" s="173"/>
      <c r="E10" s="173"/>
      <c r="F10" s="174"/>
      <c r="G10" s="169"/>
      <c r="H10" s="169"/>
      <c r="I10" s="169"/>
      <c r="J10" s="169"/>
      <c r="K10" s="175"/>
      <c r="L10" s="175"/>
      <c r="M10" s="175"/>
      <c r="N10" s="175"/>
      <c r="O10" s="175"/>
      <c r="P10" s="263" t="s">
        <v>191</v>
      </c>
      <c r="Q10" s="263"/>
      <c r="R10" s="263"/>
      <c r="S10" s="263"/>
      <c r="T10" s="263"/>
      <c r="U10" s="263"/>
      <c r="V10" s="263"/>
    </row>
    <row r="11" spans="1:22" s="148" customFormat="1" ht="39.950000000000003" customHeight="1">
      <c r="A11" s="170"/>
      <c r="B11" s="171"/>
      <c r="C11" s="172"/>
      <c r="D11" s="173"/>
      <c r="E11" s="173"/>
      <c r="F11" s="174"/>
      <c r="G11" s="169"/>
      <c r="H11" s="169"/>
      <c r="I11" s="169"/>
      <c r="J11" s="169"/>
      <c r="K11" s="175"/>
      <c r="L11" s="175"/>
      <c r="M11" s="175"/>
      <c r="N11" s="175"/>
      <c r="O11" s="175"/>
      <c r="P11" s="263" t="s">
        <v>196</v>
      </c>
      <c r="Q11" s="263"/>
      <c r="R11" s="263"/>
      <c r="S11" s="263"/>
      <c r="T11" s="263"/>
      <c r="U11" s="263"/>
      <c r="V11" s="263"/>
    </row>
    <row r="12" spans="1:22" s="148" customFormat="1" ht="39.950000000000003" customHeight="1">
      <c r="A12" s="170"/>
      <c r="B12" s="171"/>
      <c r="C12" s="172"/>
      <c r="D12" s="173"/>
      <c r="E12" s="173"/>
      <c r="F12" s="174"/>
      <c r="G12" s="169"/>
      <c r="H12" s="169"/>
      <c r="I12" s="169"/>
      <c r="J12" s="169"/>
      <c r="K12" s="175"/>
      <c r="L12" s="175"/>
      <c r="M12" s="175"/>
      <c r="N12" s="175"/>
      <c r="O12" s="175"/>
      <c r="P12" s="264" t="s">
        <v>193</v>
      </c>
      <c r="Q12" s="264"/>
      <c r="R12" s="264"/>
      <c r="S12" s="264"/>
      <c r="T12" s="264"/>
      <c r="U12" s="264"/>
      <c r="V12" s="264"/>
    </row>
    <row r="13" spans="1:22" s="148" customFormat="1" ht="49.5" customHeight="1">
      <c r="A13" s="170"/>
      <c r="B13" s="171"/>
      <c r="C13" s="172"/>
      <c r="D13" s="173"/>
      <c r="E13" s="173"/>
      <c r="F13" s="174"/>
      <c r="G13" s="169"/>
      <c r="H13" s="169"/>
      <c r="I13" s="169"/>
      <c r="J13" s="169"/>
      <c r="K13" s="175"/>
      <c r="L13" s="175"/>
      <c r="M13" s="175"/>
      <c r="N13" s="175"/>
      <c r="O13" s="175"/>
      <c r="P13" s="264" t="s">
        <v>253</v>
      </c>
      <c r="Q13" s="264"/>
      <c r="R13" s="264"/>
      <c r="S13" s="264"/>
      <c r="T13" s="264"/>
      <c r="U13" s="264"/>
      <c r="V13" s="264"/>
    </row>
    <row r="14" spans="1:22" s="148" customFormat="1" ht="49.5" customHeight="1">
      <c r="A14" s="170"/>
      <c r="B14" s="171"/>
      <c r="C14" s="172"/>
      <c r="D14" s="173"/>
      <c r="E14" s="173"/>
      <c r="F14" s="174"/>
      <c r="G14" s="169"/>
      <c r="H14" s="169"/>
      <c r="I14" s="169"/>
      <c r="J14" s="169"/>
      <c r="K14" s="175"/>
      <c r="L14" s="175"/>
      <c r="M14" s="175"/>
      <c r="N14" s="175"/>
      <c r="O14" s="175"/>
      <c r="P14" s="263" t="s">
        <v>260</v>
      </c>
      <c r="Q14" s="263"/>
      <c r="R14" s="263"/>
      <c r="S14" s="263"/>
      <c r="T14" s="263"/>
      <c r="U14" s="263"/>
      <c r="V14" s="263"/>
    </row>
    <row r="15" spans="1:22" s="148" customFormat="1" ht="51" customHeight="1">
      <c r="A15" s="170"/>
      <c r="B15" s="171"/>
      <c r="C15" s="172"/>
      <c r="D15" s="173"/>
      <c r="E15" s="173"/>
      <c r="F15" s="174"/>
      <c r="G15" s="169"/>
      <c r="H15" s="169"/>
      <c r="I15" s="169"/>
      <c r="J15" s="169"/>
      <c r="K15" s="175"/>
      <c r="L15" s="175"/>
      <c r="M15" s="175"/>
      <c r="N15" s="175"/>
      <c r="O15" s="175"/>
      <c r="P15" s="264" t="s">
        <v>296</v>
      </c>
      <c r="Q15" s="264"/>
      <c r="R15" s="264"/>
      <c r="S15" s="264"/>
      <c r="T15" s="264"/>
      <c r="U15" s="264"/>
      <c r="V15" s="264"/>
    </row>
    <row r="16" spans="1:22" s="148" customFormat="1" ht="39.950000000000003" customHeight="1">
      <c r="A16" s="170"/>
      <c r="B16" s="171"/>
      <c r="C16" s="172"/>
      <c r="D16" s="173"/>
      <c r="E16" s="173"/>
      <c r="F16" s="174"/>
      <c r="G16" s="169"/>
      <c r="H16" s="169"/>
      <c r="I16" s="169"/>
      <c r="J16" s="169"/>
      <c r="K16" s="175"/>
      <c r="L16" s="175"/>
      <c r="M16" s="175"/>
      <c r="N16" s="175"/>
      <c r="O16" s="175"/>
      <c r="P16" s="264"/>
      <c r="Q16" s="264"/>
      <c r="R16" s="264"/>
      <c r="S16" s="264"/>
      <c r="T16" s="264"/>
      <c r="U16" s="264"/>
      <c r="V16" s="264"/>
    </row>
    <row r="17" spans="1:23" ht="39.950000000000003" customHeight="1">
      <c r="A17" s="166"/>
      <c r="B17" s="167"/>
      <c r="C17" s="168"/>
      <c r="D17" s="169"/>
      <c r="E17" s="169"/>
      <c r="F17" s="169"/>
      <c r="G17" s="169"/>
      <c r="H17" s="169"/>
      <c r="I17" s="169"/>
      <c r="J17" s="169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3" ht="39.950000000000003" customHeight="1">
      <c r="A18" s="266" t="s">
        <v>230</v>
      </c>
      <c r="B18" s="266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</row>
    <row r="19" spans="1:23" ht="47.25" customHeight="1">
      <c r="A19" s="255" t="s">
        <v>147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3" ht="39.950000000000003" customHeight="1">
      <c r="A20" s="255" t="s">
        <v>231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3" ht="39.950000000000003" customHeight="1">
      <c r="A21" s="255" t="s">
        <v>159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3" ht="57" customHeight="1">
      <c r="A22" s="255" t="s">
        <v>186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3" ht="39.950000000000003" customHeight="1">
      <c r="A23" s="166"/>
      <c r="B23" s="167"/>
      <c r="C23" s="168"/>
      <c r="D23" s="174"/>
      <c r="E23" s="174"/>
      <c r="F23" s="174"/>
      <c r="G23" s="174"/>
      <c r="H23" s="260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174"/>
    </row>
    <row r="24" spans="1:23" ht="87" customHeight="1">
      <c r="A24" s="268" t="s">
        <v>2</v>
      </c>
      <c r="B24" s="177"/>
      <c r="C24" s="262" t="s">
        <v>254</v>
      </c>
      <c r="D24" s="259" t="s">
        <v>279</v>
      </c>
      <c r="E24" s="252" t="s">
        <v>160</v>
      </c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4"/>
    </row>
    <row r="25" spans="1:23" ht="53.25" customHeight="1">
      <c r="A25" s="268"/>
      <c r="B25" s="177"/>
      <c r="C25" s="262"/>
      <c r="D25" s="259"/>
      <c r="E25" s="262" t="s">
        <v>41</v>
      </c>
      <c r="F25" s="262"/>
      <c r="G25" s="262"/>
      <c r="H25" s="262"/>
      <c r="I25" s="262"/>
      <c r="J25" s="262"/>
      <c r="K25" s="262"/>
      <c r="L25" s="262"/>
      <c r="M25" s="245" t="s">
        <v>42</v>
      </c>
      <c r="N25" s="246"/>
      <c r="O25" s="245" t="s">
        <v>43</v>
      </c>
      <c r="P25" s="246"/>
      <c r="Q25" s="245" t="s">
        <v>44</v>
      </c>
      <c r="R25" s="246"/>
      <c r="S25" s="245" t="s">
        <v>45</v>
      </c>
      <c r="T25" s="246"/>
      <c r="U25" s="245" t="s">
        <v>46</v>
      </c>
      <c r="V25" s="246"/>
    </row>
    <row r="26" spans="1:23" ht="75" customHeight="1">
      <c r="A26" s="268"/>
      <c r="B26" s="177"/>
      <c r="C26" s="262"/>
      <c r="D26" s="259"/>
      <c r="E26" s="259" t="s">
        <v>280</v>
      </c>
      <c r="F26" s="262" t="s">
        <v>4</v>
      </c>
      <c r="G26" s="262"/>
      <c r="H26" s="262"/>
      <c r="I26" s="262"/>
      <c r="J26" s="262"/>
      <c r="K26" s="262"/>
      <c r="L26" s="262"/>
      <c r="M26" s="247"/>
      <c r="N26" s="248"/>
      <c r="O26" s="247"/>
      <c r="P26" s="248"/>
      <c r="Q26" s="247"/>
      <c r="R26" s="248"/>
      <c r="S26" s="247"/>
      <c r="T26" s="248"/>
      <c r="U26" s="247"/>
      <c r="V26" s="248"/>
    </row>
    <row r="27" spans="1:23" ht="324.75" customHeight="1">
      <c r="A27" s="268"/>
      <c r="B27" s="177"/>
      <c r="C27" s="262"/>
      <c r="D27" s="259"/>
      <c r="E27" s="259"/>
      <c r="F27" s="178" t="s">
        <v>281</v>
      </c>
      <c r="G27" s="178" t="s">
        <v>282</v>
      </c>
      <c r="H27" s="178" t="s">
        <v>283</v>
      </c>
      <c r="I27" s="178" t="s">
        <v>284</v>
      </c>
      <c r="J27" s="178" t="s">
        <v>285</v>
      </c>
      <c r="K27" s="178" t="s">
        <v>286</v>
      </c>
      <c r="L27" s="178" t="s">
        <v>287</v>
      </c>
      <c r="M27" s="249"/>
      <c r="N27" s="250"/>
      <c r="O27" s="249"/>
      <c r="P27" s="250"/>
      <c r="Q27" s="249"/>
      <c r="R27" s="250"/>
      <c r="S27" s="249"/>
      <c r="T27" s="250"/>
      <c r="U27" s="249"/>
      <c r="V27" s="250"/>
    </row>
    <row r="28" spans="1:23" ht="81" customHeight="1">
      <c r="A28" s="268"/>
      <c r="B28" s="177"/>
      <c r="C28" s="262"/>
      <c r="D28" s="179" t="s">
        <v>9</v>
      </c>
      <c r="E28" s="179" t="s">
        <v>9</v>
      </c>
      <c r="F28" s="179" t="s">
        <v>9</v>
      </c>
      <c r="G28" s="179" t="s">
        <v>9</v>
      </c>
      <c r="H28" s="179" t="s">
        <v>9</v>
      </c>
      <c r="I28" s="179" t="s">
        <v>9</v>
      </c>
      <c r="J28" s="179" t="s">
        <v>9</v>
      </c>
      <c r="K28" s="179" t="s">
        <v>9</v>
      </c>
      <c r="L28" s="179" t="s">
        <v>9</v>
      </c>
      <c r="M28" s="180" t="s">
        <v>47</v>
      </c>
      <c r="N28" s="179" t="s">
        <v>288</v>
      </c>
      <c r="O28" s="179" t="s">
        <v>7</v>
      </c>
      <c r="P28" s="179" t="s">
        <v>289</v>
      </c>
      <c r="Q28" s="179" t="s">
        <v>7</v>
      </c>
      <c r="R28" s="179" t="s">
        <v>288</v>
      </c>
      <c r="S28" s="179" t="s">
        <v>7</v>
      </c>
      <c r="T28" s="179" t="s">
        <v>288</v>
      </c>
      <c r="U28" s="179" t="s">
        <v>7</v>
      </c>
      <c r="V28" s="179" t="s">
        <v>288</v>
      </c>
    </row>
    <row r="29" spans="1:23" ht="50.25">
      <c r="A29" s="177">
        <v>1</v>
      </c>
      <c r="B29" s="177"/>
      <c r="C29" s="181">
        <v>2</v>
      </c>
      <c r="D29" s="179">
        <v>3</v>
      </c>
      <c r="E29" s="179">
        <v>4</v>
      </c>
      <c r="F29" s="179">
        <v>5</v>
      </c>
      <c r="G29" s="179">
        <v>6</v>
      </c>
      <c r="H29" s="179">
        <v>7</v>
      </c>
      <c r="I29" s="179">
        <v>8</v>
      </c>
      <c r="J29" s="179">
        <v>9</v>
      </c>
      <c r="K29" s="179">
        <v>10</v>
      </c>
      <c r="L29" s="179">
        <v>11</v>
      </c>
      <c r="M29" s="180">
        <v>12</v>
      </c>
      <c r="N29" s="179">
        <v>13</v>
      </c>
      <c r="O29" s="179">
        <v>14</v>
      </c>
      <c r="P29" s="179">
        <v>15</v>
      </c>
      <c r="Q29" s="179">
        <v>16</v>
      </c>
      <c r="R29" s="179">
        <v>17</v>
      </c>
      <c r="S29" s="179">
        <v>18</v>
      </c>
      <c r="T29" s="179">
        <v>19</v>
      </c>
      <c r="U29" s="179">
        <v>20</v>
      </c>
      <c r="V29" s="179">
        <v>21</v>
      </c>
    </row>
    <row r="30" spans="1:23" s="150" customFormat="1" ht="152.25" customHeight="1">
      <c r="A30" s="256" t="s">
        <v>270</v>
      </c>
      <c r="B30" s="257"/>
      <c r="C30" s="258"/>
      <c r="D30" s="182">
        <f>D35+D182</f>
        <v>26195599.579999998</v>
      </c>
      <c r="E30" s="182">
        <f>SUM(F30:L30)</f>
        <v>4292184.62</v>
      </c>
      <c r="F30" s="182">
        <f t="shared" ref="F30:L30" si="0">F35+F182</f>
        <v>2259572.25</v>
      </c>
      <c r="G30" s="182">
        <f t="shared" si="0"/>
        <v>109402.36</v>
      </c>
      <c r="H30" s="182">
        <f t="shared" si="0"/>
        <v>0</v>
      </c>
      <c r="I30" s="182">
        <f t="shared" si="0"/>
        <v>82842.039999999994</v>
      </c>
      <c r="J30" s="182">
        <f t="shared" si="0"/>
        <v>0</v>
      </c>
      <c r="K30" s="182">
        <f t="shared" si="0"/>
        <v>1660394.97</v>
      </c>
      <c r="L30" s="182">
        <f t="shared" si="0"/>
        <v>179973</v>
      </c>
      <c r="M30" s="182">
        <v>4</v>
      </c>
      <c r="N30" s="182">
        <f>N182+N35</f>
        <v>7133435.54</v>
      </c>
      <c r="O30" s="182">
        <f>O35+O182</f>
        <v>6455.8</v>
      </c>
      <c r="P30" s="182">
        <f>P35+P182</f>
        <v>11606588.949999999</v>
      </c>
      <c r="Q30" s="182">
        <f>Q35+Q182</f>
        <v>0</v>
      </c>
      <c r="R30" s="182">
        <f>R35+R182</f>
        <v>0</v>
      </c>
      <c r="S30" s="183">
        <v>1276.5999999999999</v>
      </c>
      <c r="T30" s="183">
        <f>T35+T182</f>
        <v>3163390.47</v>
      </c>
      <c r="U30" s="182">
        <f>U35+U182</f>
        <v>0</v>
      </c>
      <c r="V30" s="182">
        <v>0</v>
      </c>
      <c r="W30" s="149"/>
    </row>
    <row r="31" spans="1:23" s="151" customFormat="1" ht="165" customHeight="1">
      <c r="A31" s="213">
        <v>1</v>
      </c>
      <c r="B31" s="185">
        <v>1</v>
      </c>
      <c r="C31" s="182" t="s">
        <v>197</v>
      </c>
      <c r="D31" s="186">
        <v>346775</v>
      </c>
      <c r="E31" s="182">
        <f>F31+G31+I31+J31+K31+L31</f>
        <v>346775</v>
      </c>
      <c r="F31" s="182">
        <v>166802</v>
      </c>
      <c r="G31" s="187">
        <v>0</v>
      </c>
      <c r="H31" s="187">
        <v>0</v>
      </c>
      <c r="I31" s="187">
        <v>0</v>
      </c>
      <c r="J31" s="187">
        <v>0</v>
      </c>
      <c r="K31" s="187">
        <v>0</v>
      </c>
      <c r="L31" s="182">
        <v>179973</v>
      </c>
      <c r="M31" s="187">
        <v>0</v>
      </c>
      <c r="N31" s="187">
        <v>0</v>
      </c>
      <c r="O31" s="187">
        <v>0</v>
      </c>
      <c r="P31" s="187">
        <v>0</v>
      </c>
      <c r="Q31" s="187">
        <v>0</v>
      </c>
      <c r="R31" s="187">
        <v>0</v>
      </c>
      <c r="S31" s="187">
        <v>0</v>
      </c>
      <c r="T31" s="188">
        <v>0</v>
      </c>
      <c r="U31" s="187">
        <v>0</v>
      </c>
      <c r="V31" s="187">
        <v>0</v>
      </c>
    </row>
    <row r="32" spans="1:23" s="151" customFormat="1" ht="168" customHeight="1">
      <c r="A32" s="213">
        <v>2</v>
      </c>
      <c r="B32" s="185">
        <v>2</v>
      </c>
      <c r="C32" s="182" t="s">
        <v>183</v>
      </c>
      <c r="D32" s="186">
        <f t="shared" ref="D32:D95" si="1">E32+P32+T32</f>
        <v>166079</v>
      </c>
      <c r="E32" s="182">
        <f t="shared" ref="E32:E95" si="2">F32+G32+I32+J32+K32+L32</f>
        <v>166079</v>
      </c>
      <c r="F32" s="182">
        <v>166079</v>
      </c>
      <c r="G32" s="187">
        <v>0</v>
      </c>
      <c r="H32" s="187">
        <v>0</v>
      </c>
      <c r="I32" s="187">
        <v>0</v>
      </c>
      <c r="J32" s="187">
        <v>0</v>
      </c>
      <c r="K32" s="187">
        <v>0</v>
      </c>
      <c r="L32" s="187">
        <v>0</v>
      </c>
      <c r="M32" s="187">
        <v>0</v>
      </c>
      <c r="N32" s="187">
        <v>0</v>
      </c>
      <c r="O32" s="187">
        <v>0</v>
      </c>
      <c r="P32" s="187">
        <v>0</v>
      </c>
      <c r="Q32" s="189">
        <v>0</v>
      </c>
      <c r="R32" s="187">
        <v>0</v>
      </c>
      <c r="S32" s="187">
        <v>0</v>
      </c>
      <c r="T32" s="187">
        <v>0</v>
      </c>
      <c r="U32" s="187">
        <v>0</v>
      </c>
      <c r="V32" s="187">
        <v>0</v>
      </c>
    </row>
    <row r="33" spans="1:23" s="151" customFormat="1" ht="165" customHeight="1">
      <c r="A33" s="213">
        <v>3</v>
      </c>
      <c r="B33" s="185">
        <v>3</v>
      </c>
      <c r="C33" s="182" t="s">
        <v>198</v>
      </c>
      <c r="D33" s="186">
        <f t="shared" si="1"/>
        <v>1456126.22</v>
      </c>
      <c r="E33" s="182">
        <f t="shared" si="2"/>
        <v>278050</v>
      </c>
      <c r="F33" s="182">
        <v>278050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0</v>
      </c>
      <c r="M33" s="187">
        <v>0</v>
      </c>
      <c r="N33" s="187">
        <v>0</v>
      </c>
      <c r="O33" s="182">
        <v>545</v>
      </c>
      <c r="P33" s="182">
        <v>1178076.22</v>
      </c>
      <c r="Q33" s="189">
        <v>0</v>
      </c>
      <c r="R33" s="187">
        <v>0</v>
      </c>
      <c r="S33" s="187">
        <v>0</v>
      </c>
      <c r="T33" s="187">
        <v>0</v>
      </c>
      <c r="U33" s="187">
        <v>0</v>
      </c>
      <c r="V33" s="187">
        <v>0</v>
      </c>
    </row>
    <row r="34" spans="1:23" s="151" customFormat="1" ht="171" customHeight="1">
      <c r="A34" s="213">
        <v>4</v>
      </c>
      <c r="B34" s="185">
        <v>4</v>
      </c>
      <c r="C34" s="182" t="s">
        <v>184</v>
      </c>
      <c r="D34" s="186">
        <f t="shared" si="1"/>
        <v>162866</v>
      </c>
      <c r="E34" s="182">
        <f t="shared" si="2"/>
        <v>162866</v>
      </c>
      <c r="F34" s="182">
        <v>162866</v>
      </c>
      <c r="G34" s="187">
        <v>0</v>
      </c>
      <c r="H34" s="187">
        <v>0</v>
      </c>
      <c r="I34" s="189">
        <v>0</v>
      </c>
      <c r="J34" s="189">
        <v>0</v>
      </c>
      <c r="K34" s="189">
        <v>0</v>
      </c>
      <c r="L34" s="189">
        <v>0</v>
      </c>
      <c r="M34" s="187">
        <v>0</v>
      </c>
      <c r="N34" s="187">
        <v>0</v>
      </c>
      <c r="O34" s="187">
        <v>0</v>
      </c>
      <c r="P34" s="187">
        <v>0</v>
      </c>
      <c r="Q34" s="189">
        <v>0</v>
      </c>
      <c r="R34" s="187">
        <v>0</v>
      </c>
      <c r="S34" s="187">
        <v>0</v>
      </c>
      <c r="T34" s="188">
        <v>0</v>
      </c>
      <c r="U34" s="187">
        <v>0</v>
      </c>
      <c r="V34" s="187">
        <v>0</v>
      </c>
    </row>
    <row r="35" spans="1:23" ht="160.5" customHeight="1">
      <c r="A35" s="256" t="s">
        <v>269</v>
      </c>
      <c r="B35" s="257"/>
      <c r="C35" s="258"/>
      <c r="D35" s="186">
        <f t="shared" si="1"/>
        <v>2131846.2199999997</v>
      </c>
      <c r="E35" s="182">
        <f t="shared" si="2"/>
        <v>953770</v>
      </c>
      <c r="F35" s="182">
        <f t="shared" ref="F35:P35" si="3">SUM(F31:F34)</f>
        <v>773797</v>
      </c>
      <c r="G35" s="187">
        <f t="shared" si="3"/>
        <v>0</v>
      </c>
      <c r="H35" s="187">
        <f t="shared" si="3"/>
        <v>0</v>
      </c>
      <c r="I35" s="187">
        <f t="shared" si="3"/>
        <v>0</v>
      </c>
      <c r="J35" s="187">
        <f t="shared" si="3"/>
        <v>0</v>
      </c>
      <c r="K35" s="187">
        <f t="shared" si="3"/>
        <v>0</v>
      </c>
      <c r="L35" s="182">
        <f t="shared" si="3"/>
        <v>179973</v>
      </c>
      <c r="M35" s="187">
        <f t="shared" si="3"/>
        <v>0</v>
      </c>
      <c r="N35" s="187">
        <f t="shared" si="3"/>
        <v>0</v>
      </c>
      <c r="O35" s="182">
        <f t="shared" si="3"/>
        <v>545</v>
      </c>
      <c r="P35" s="182">
        <f t="shared" si="3"/>
        <v>1178076.22</v>
      </c>
      <c r="Q35" s="190"/>
      <c r="R35" s="191">
        <f>SUM(R31:R34)</f>
        <v>0</v>
      </c>
      <c r="S35" s="191">
        <f>SUM(S31:S34)</f>
        <v>0</v>
      </c>
      <c r="T35" s="188">
        <v>0</v>
      </c>
      <c r="U35" s="191">
        <f>SUM(U31:U34)</f>
        <v>0</v>
      </c>
      <c r="V35" s="191">
        <f>SUM(V31:V34)</f>
        <v>0</v>
      </c>
      <c r="W35" s="151"/>
    </row>
    <row r="36" spans="1:23" ht="32.25" hidden="1" customHeight="1">
      <c r="A36" s="251" t="s">
        <v>51</v>
      </c>
      <c r="B36" s="251"/>
      <c r="C36" s="251"/>
      <c r="D36" s="186">
        <f t="shared" si="1"/>
        <v>3631800</v>
      </c>
      <c r="E36" s="182">
        <f t="shared" si="2"/>
        <v>3631800</v>
      </c>
      <c r="F36" s="182">
        <f t="shared" ref="F36:V36" si="4">F37+F38+F39</f>
        <v>0</v>
      </c>
      <c r="G36" s="182">
        <f t="shared" si="4"/>
        <v>0</v>
      </c>
      <c r="H36" s="182"/>
      <c r="I36" s="182">
        <f t="shared" si="4"/>
        <v>0</v>
      </c>
      <c r="J36" s="182">
        <f t="shared" si="4"/>
        <v>0</v>
      </c>
      <c r="K36" s="182">
        <f t="shared" si="4"/>
        <v>3631800</v>
      </c>
      <c r="L36" s="182">
        <f t="shared" si="4"/>
        <v>0</v>
      </c>
      <c r="M36" s="182">
        <f t="shared" si="4"/>
        <v>0</v>
      </c>
      <c r="N36" s="182">
        <f t="shared" si="4"/>
        <v>0</v>
      </c>
      <c r="O36" s="182">
        <f t="shared" si="4"/>
        <v>0</v>
      </c>
      <c r="P36" s="182">
        <f t="shared" si="4"/>
        <v>0</v>
      </c>
      <c r="Q36" s="187">
        <f t="shared" si="4"/>
        <v>0</v>
      </c>
      <c r="R36" s="187">
        <f t="shared" si="4"/>
        <v>0</v>
      </c>
      <c r="S36" s="187">
        <f t="shared" si="4"/>
        <v>0</v>
      </c>
      <c r="T36" s="187">
        <v>0</v>
      </c>
      <c r="U36" s="187">
        <f t="shared" si="4"/>
        <v>0</v>
      </c>
      <c r="V36" s="187">
        <f t="shared" si="4"/>
        <v>0</v>
      </c>
      <c r="W36" s="151"/>
    </row>
    <row r="37" spans="1:23" ht="150.75" hidden="1">
      <c r="A37" s="184">
        <v>9</v>
      </c>
      <c r="B37" s="184"/>
      <c r="C37" s="182" t="s">
        <v>52</v>
      </c>
      <c r="D37" s="186">
        <f t="shared" si="1"/>
        <v>787800</v>
      </c>
      <c r="E37" s="182">
        <f t="shared" si="2"/>
        <v>787800</v>
      </c>
      <c r="F37" s="182">
        <v>0</v>
      </c>
      <c r="G37" s="182">
        <v>0</v>
      </c>
      <c r="H37" s="182"/>
      <c r="I37" s="182">
        <v>0</v>
      </c>
      <c r="J37" s="182">
        <v>0</v>
      </c>
      <c r="K37" s="182">
        <v>787800</v>
      </c>
      <c r="L37" s="182">
        <v>0</v>
      </c>
      <c r="M37" s="182">
        <v>0</v>
      </c>
      <c r="N37" s="182">
        <v>0</v>
      </c>
      <c r="O37" s="182">
        <v>0</v>
      </c>
      <c r="P37" s="182">
        <v>0</v>
      </c>
      <c r="Q37" s="187">
        <v>0</v>
      </c>
      <c r="R37" s="187">
        <v>0</v>
      </c>
      <c r="S37" s="187">
        <v>0</v>
      </c>
      <c r="T37" s="187">
        <v>0</v>
      </c>
      <c r="U37" s="187">
        <v>0</v>
      </c>
      <c r="V37" s="187">
        <v>0</v>
      </c>
      <c r="W37" s="151"/>
    </row>
    <row r="38" spans="1:23" ht="150.75" hidden="1">
      <c r="A38" s="184">
        <v>10</v>
      </c>
      <c r="B38" s="184"/>
      <c r="C38" s="182" t="s">
        <v>49</v>
      </c>
      <c r="D38" s="186">
        <f t="shared" si="1"/>
        <v>1900000</v>
      </c>
      <c r="E38" s="182">
        <f t="shared" si="2"/>
        <v>1900000</v>
      </c>
      <c r="F38" s="182">
        <v>0</v>
      </c>
      <c r="G38" s="182">
        <v>0</v>
      </c>
      <c r="H38" s="182"/>
      <c r="I38" s="182">
        <v>0</v>
      </c>
      <c r="J38" s="182">
        <v>0</v>
      </c>
      <c r="K38" s="182">
        <v>1900000</v>
      </c>
      <c r="L38" s="182">
        <v>0</v>
      </c>
      <c r="M38" s="182">
        <v>0</v>
      </c>
      <c r="N38" s="182">
        <v>0</v>
      </c>
      <c r="O38" s="182">
        <v>0</v>
      </c>
      <c r="P38" s="182">
        <v>0</v>
      </c>
      <c r="Q38" s="187">
        <v>0</v>
      </c>
      <c r="R38" s="187">
        <v>0</v>
      </c>
      <c r="S38" s="187">
        <v>0</v>
      </c>
      <c r="T38" s="187">
        <v>0</v>
      </c>
      <c r="U38" s="187">
        <v>0</v>
      </c>
      <c r="V38" s="187">
        <v>0</v>
      </c>
      <c r="W38" s="151"/>
    </row>
    <row r="39" spans="1:23" ht="100.5" hidden="1">
      <c r="A39" s="184">
        <v>11</v>
      </c>
      <c r="B39" s="184"/>
      <c r="C39" s="182" t="s">
        <v>50</v>
      </c>
      <c r="D39" s="186">
        <f t="shared" si="1"/>
        <v>944000</v>
      </c>
      <c r="E39" s="182">
        <f t="shared" si="2"/>
        <v>944000</v>
      </c>
      <c r="F39" s="182">
        <v>0</v>
      </c>
      <c r="G39" s="182">
        <v>0</v>
      </c>
      <c r="H39" s="182"/>
      <c r="I39" s="182">
        <v>0</v>
      </c>
      <c r="J39" s="182">
        <v>0</v>
      </c>
      <c r="K39" s="182">
        <v>944000</v>
      </c>
      <c r="L39" s="182">
        <v>0</v>
      </c>
      <c r="M39" s="182">
        <v>0</v>
      </c>
      <c r="N39" s="182">
        <v>0</v>
      </c>
      <c r="O39" s="182">
        <v>0</v>
      </c>
      <c r="P39" s="182">
        <v>0</v>
      </c>
      <c r="Q39" s="187">
        <v>0</v>
      </c>
      <c r="R39" s="187">
        <v>0</v>
      </c>
      <c r="S39" s="187">
        <v>0</v>
      </c>
      <c r="T39" s="187">
        <v>0</v>
      </c>
      <c r="U39" s="187">
        <v>0</v>
      </c>
      <c r="V39" s="187">
        <v>0</v>
      </c>
      <c r="W39" s="151"/>
    </row>
    <row r="40" spans="1:23" ht="31.5" hidden="1" customHeight="1">
      <c r="A40" s="251" t="s">
        <v>25</v>
      </c>
      <c r="B40" s="251"/>
      <c r="C40" s="251"/>
      <c r="D40" s="186">
        <f t="shared" si="1"/>
        <v>3500000</v>
      </c>
      <c r="E40" s="182">
        <f t="shared" si="2"/>
        <v>0</v>
      </c>
      <c r="F40" s="182">
        <f t="shared" ref="F40:V40" si="5">F41</f>
        <v>0</v>
      </c>
      <c r="G40" s="182">
        <f t="shared" si="5"/>
        <v>0</v>
      </c>
      <c r="H40" s="182"/>
      <c r="I40" s="182">
        <f t="shared" si="5"/>
        <v>0</v>
      </c>
      <c r="J40" s="182">
        <f t="shared" si="5"/>
        <v>0</v>
      </c>
      <c r="K40" s="182">
        <f t="shared" si="5"/>
        <v>0</v>
      </c>
      <c r="L40" s="182">
        <f t="shared" si="5"/>
        <v>0</v>
      </c>
      <c r="M40" s="182">
        <f t="shared" si="5"/>
        <v>0</v>
      </c>
      <c r="N40" s="182">
        <f t="shared" si="5"/>
        <v>0</v>
      </c>
      <c r="O40" s="182">
        <f t="shared" si="5"/>
        <v>1400</v>
      </c>
      <c r="P40" s="182">
        <f t="shared" si="5"/>
        <v>3500000</v>
      </c>
      <c r="Q40" s="187">
        <f t="shared" si="5"/>
        <v>0</v>
      </c>
      <c r="R40" s="187">
        <f t="shared" si="5"/>
        <v>0</v>
      </c>
      <c r="S40" s="187">
        <f t="shared" si="5"/>
        <v>0</v>
      </c>
      <c r="T40" s="187">
        <v>0</v>
      </c>
      <c r="U40" s="187">
        <f t="shared" si="5"/>
        <v>0</v>
      </c>
      <c r="V40" s="187">
        <f t="shared" si="5"/>
        <v>0</v>
      </c>
      <c r="W40" s="151"/>
    </row>
    <row r="41" spans="1:23" ht="150.75" hidden="1">
      <c r="A41" s="184">
        <v>12</v>
      </c>
      <c r="B41" s="184"/>
      <c r="C41" s="182" t="s">
        <v>53</v>
      </c>
      <c r="D41" s="186">
        <f t="shared" si="1"/>
        <v>3500000</v>
      </c>
      <c r="E41" s="182">
        <f t="shared" si="2"/>
        <v>0</v>
      </c>
      <c r="F41" s="182">
        <v>0</v>
      </c>
      <c r="G41" s="182">
        <v>0</v>
      </c>
      <c r="H41" s="182"/>
      <c r="I41" s="182">
        <v>0</v>
      </c>
      <c r="J41" s="182">
        <v>0</v>
      </c>
      <c r="K41" s="182">
        <v>0</v>
      </c>
      <c r="L41" s="182">
        <v>0</v>
      </c>
      <c r="M41" s="182">
        <v>0</v>
      </c>
      <c r="N41" s="182">
        <v>0</v>
      </c>
      <c r="O41" s="182">
        <v>1400</v>
      </c>
      <c r="P41" s="182">
        <v>3500000</v>
      </c>
      <c r="Q41" s="187">
        <v>0</v>
      </c>
      <c r="R41" s="187">
        <v>0</v>
      </c>
      <c r="S41" s="187">
        <v>0</v>
      </c>
      <c r="T41" s="187">
        <v>0</v>
      </c>
      <c r="U41" s="187">
        <v>0</v>
      </c>
      <c r="V41" s="187">
        <v>0</v>
      </c>
      <c r="W41" s="151"/>
    </row>
    <row r="42" spans="1:23" ht="31.5" hidden="1" customHeight="1">
      <c r="A42" s="251" t="s">
        <v>30</v>
      </c>
      <c r="B42" s="251"/>
      <c r="C42" s="251"/>
      <c r="D42" s="186">
        <f t="shared" si="1"/>
        <v>4672617</v>
      </c>
      <c r="E42" s="182">
        <f t="shared" si="2"/>
        <v>1107717</v>
      </c>
      <c r="F42" s="182">
        <f t="shared" ref="F42:V42" si="6">F43</f>
        <v>0</v>
      </c>
      <c r="G42" s="182">
        <f t="shared" si="6"/>
        <v>1107717</v>
      </c>
      <c r="H42" s="182"/>
      <c r="I42" s="182">
        <f t="shared" si="6"/>
        <v>0</v>
      </c>
      <c r="J42" s="182">
        <f t="shared" si="6"/>
        <v>0</v>
      </c>
      <c r="K42" s="182">
        <f t="shared" si="6"/>
        <v>0</v>
      </c>
      <c r="L42" s="182">
        <f t="shared" si="6"/>
        <v>0</v>
      </c>
      <c r="M42" s="182">
        <f t="shared" si="6"/>
        <v>0</v>
      </c>
      <c r="N42" s="182">
        <f t="shared" si="6"/>
        <v>0</v>
      </c>
      <c r="O42" s="182">
        <f t="shared" si="6"/>
        <v>0</v>
      </c>
      <c r="P42" s="182">
        <f t="shared" si="6"/>
        <v>0</v>
      </c>
      <c r="Q42" s="187">
        <f t="shared" si="6"/>
        <v>0</v>
      </c>
      <c r="R42" s="187">
        <f t="shared" si="6"/>
        <v>0</v>
      </c>
      <c r="S42" s="187">
        <f t="shared" si="6"/>
        <v>0</v>
      </c>
      <c r="T42" s="183">
        <v>3564900</v>
      </c>
      <c r="U42" s="187">
        <f t="shared" si="6"/>
        <v>0</v>
      </c>
      <c r="V42" s="187">
        <f t="shared" si="6"/>
        <v>0</v>
      </c>
      <c r="W42" s="151"/>
    </row>
    <row r="43" spans="1:23" ht="201" hidden="1">
      <c r="A43" s="184">
        <v>13</v>
      </c>
      <c r="B43" s="184"/>
      <c r="C43" s="182" t="s">
        <v>54</v>
      </c>
      <c r="D43" s="186">
        <f t="shared" si="1"/>
        <v>1107717</v>
      </c>
      <c r="E43" s="182">
        <f t="shared" si="2"/>
        <v>1107717</v>
      </c>
      <c r="F43" s="182">
        <v>0</v>
      </c>
      <c r="G43" s="182">
        <v>1107717</v>
      </c>
      <c r="H43" s="182"/>
      <c r="I43" s="182">
        <v>0</v>
      </c>
      <c r="J43" s="182">
        <v>0</v>
      </c>
      <c r="K43" s="182">
        <v>0</v>
      </c>
      <c r="L43" s="182">
        <v>0</v>
      </c>
      <c r="M43" s="182">
        <v>0</v>
      </c>
      <c r="N43" s="182">
        <v>0</v>
      </c>
      <c r="O43" s="182">
        <v>0</v>
      </c>
      <c r="P43" s="182">
        <v>0</v>
      </c>
      <c r="Q43" s="187">
        <v>0</v>
      </c>
      <c r="R43" s="187">
        <v>0</v>
      </c>
      <c r="S43" s="187">
        <v>0</v>
      </c>
      <c r="T43" s="187">
        <v>0</v>
      </c>
      <c r="U43" s="187">
        <v>0</v>
      </c>
      <c r="V43" s="187">
        <v>0</v>
      </c>
      <c r="W43" s="151"/>
    </row>
    <row r="44" spans="1:23" ht="31.5" hidden="1" customHeight="1">
      <c r="A44" s="251" t="s">
        <v>35</v>
      </c>
      <c r="B44" s="251"/>
      <c r="C44" s="251"/>
      <c r="D44" s="186">
        <f t="shared" si="1"/>
        <v>2100000</v>
      </c>
      <c r="E44" s="182">
        <f t="shared" si="2"/>
        <v>2100000</v>
      </c>
      <c r="F44" s="182">
        <f t="shared" ref="F44:V44" si="7">F45+F46+F47+F48+F49+F50+F51+F52+F53+F54+F55</f>
        <v>980000</v>
      </c>
      <c r="G44" s="182">
        <f t="shared" si="7"/>
        <v>1120000</v>
      </c>
      <c r="H44" s="182"/>
      <c r="I44" s="182">
        <f t="shared" si="7"/>
        <v>0</v>
      </c>
      <c r="J44" s="182">
        <f t="shared" si="7"/>
        <v>0</v>
      </c>
      <c r="K44" s="182">
        <f t="shared" si="7"/>
        <v>0</v>
      </c>
      <c r="L44" s="182">
        <f t="shared" si="7"/>
        <v>0</v>
      </c>
      <c r="M44" s="182">
        <f t="shared" si="7"/>
        <v>0</v>
      </c>
      <c r="N44" s="182">
        <f t="shared" si="7"/>
        <v>0</v>
      </c>
      <c r="O44" s="182">
        <f t="shared" si="7"/>
        <v>0</v>
      </c>
      <c r="P44" s="182">
        <f t="shared" si="7"/>
        <v>0</v>
      </c>
      <c r="Q44" s="187">
        <f t="shared" si="7"/>
        <v>0</v>
      </c>
      <c r="R44" s="187">
        <f t="shared" si="7"/>
        <v>0</v>
      </c>
      <c r="S44" s="187">
        <f t="shared" si="7"/>
        <v>0</v>
      </c>
      <c r="T44" s="187">
        <v>0</v>
      </c>
      <c r="U44" s="187">
        <f t="shared" si="7"/>
        <v>0</v>
      </c>
      <c r="V44" s="187">
        <f t="shared" si="7"/>
        <v>0</v>
      </c>
      <c r="W44" s="151"/>
    </row>
    <row r="45" spans="1:23" ht="100.5" hidden="1">
      <c r="A45" s="184">
        <v>14</v>
      </c>
      <c r="B45" s="184"/>
      <c r="C45" s="182" t="s">
        <v>120</v>
      </c>
      <c r="D45" s="186">
        <f t="shared" si="1"/>
        <v>0</v>
      </c>
      <c r="E45" s="182">
        <f t="shared" si="2"/>
        <v>0</v>
      </c>
      <c r="F45" s="182">
        <v>0</v>
      </c>
      <c r="G45" s="182">
        <v>0</v>
      </c>
      <c r="H45" s="182"/>
      <c r="I45" s="182">
        <v>0</v>
      </c>
      <c r="J45" s="182">
        <v>0</v>
      </c>
      <c r="K45" s="182">
        <v>0</v>
      </c>
      <c r="L45" s="182">
        <v>0</v>
      </c>
      <c r="M45" s="182">
        <v>0</v>
      </c>
      <c r="N45" s="182">
        <v>0</v>
      </c>
      <c r="O45" s="182">
        <v>0</v>
      </c>
      <c r="P45" s="182">
        <v>0</v>
      </c>
      <c r="Q45" s="187">
        <v>0</v>
      </c>
      <c r="R45" s="187">
        <v>0</v>
      </c>
      <c r="S45" s="187">
        <v>0</v>
      </c>
      <c r="T45" s="187">
        <v>0</v>
      </c>
      <c r="U45" s="187">
        <v>0</v>
      </c>
      <c r="V45" s="187">
        <v>0</v>
      </c>
      <c r="W45" s="151"/>
    </row>
    <row r="46" spans="1:23" ht="100.5" hidden="1">
      <c r="A46" s="184">
        <v>15</v>
      </c>
      <c r="B46" s="184"/>
      <c r="C46" s="182" t="s">
        <v>121</v>
      </c>
      <c r="D46" s="186">
        <f t="shared" si="1"/>
        <v>0</v>
      </c>
      <c r="E46" s="182">
        <f t="shared" si="2"/>
        <v>0</v>
      </c>
      <c r="F46" s="182">
        <v>0</v>
      </c>
      <c r="G46" s="182">
        <v>0</v>
      </c>
      <c r="H46" s="182"/>
      <c r="I46" s="182">
        <v>0</v>
      </c>
      <c r="J46" s="182">
        <v>0</v>
      </c>
      <c r="K46" s="182">
        <v>0</v>
      </c>
      <c r="L46" s="182">
        <v>0</v>
      </c>
      <c r="M46" s="182">
        <v>0</v>
      </c>
      <c r="N46" s="182">
        <v>0</v>
      </c>
      <c r="O46" s="182">
        <v>0</v>
      </c>
      <c r="P46" s="182">
        <v>0</v>
      </c>
      <c r="Q46" s="187">
        <v>0</v>
      </c>
      <c r="R46" s="187">
        <v>0</v>
      </c>
      <c r="S46" s="187">
        <v>0</v>
      </c>
      <c r="T46" s="187">
        <v>0</v>
      </c>
      <c r="U46" s="187">
        <v>0</v>
      </c>
      <c r="V46" s="187">
        <v>0</v>
      </c>
      <c r="W46" s="151"/>
    </row>
    <row r="47" spans="1:23" ht="100.5" hidden="1">
      <c r="A47" s="184">
        <v>16</v>
      </c>
      <c r="B47" s="184"/>
      <c r="C47" s="182" t="s">
        <v>122</v>
      </c>
      <c r="D47" s="186">
        <f t="shared" si="1"/>
        <v>980000</v>
      </c>
      <c r="E47" s="182">
        <f t="shared" si="2"/>
        <v>980000</v>
      </c>
      <c r="F47" s="182">
        <v>980000</v>
      </c>
      <c r="G47" s="182">
        <v>0</v>
      </c>
      <c r="H47" s="182"/>
      <c r="I47" s="182">
        <v>0</v>
      </c>
      <c r="J47" s="182">
        <v>0</v>
      </c>
      <c r="K47" s="182">
        <v>0</v>
      </c>
      <c r="L47" s="182">
        <v>0</v>
      </c>
      <c r="M47" s="182">
        <v>0</v>
      </c>
      <c r="N47" s="182">
        <v>0</v>
      </c>
      <c r="O47" s="182">
        <v>0</v>
      </c>
      <c r="P47" s="182">
        <v>0</v>
      </c>
      <c r="Q47" s="187">
        <v>0</v>
      </c>
      <c r="R47" s="187">
        <v>0</v>
      </c>
      <c r="S47" s="187">
        <v>0</v>
      </c>
      <c r="T47" s="192">
        <v>0</v>
      </c>
      <c r="U47" s="187">
        <v>0</v>
      </c>
      <c r="V47" s="187">
        <v>0</v>
      </c>
      <c r="W47" s="151"/>
    </row>
    <row r="48" spans="1:23" ht="100.5" hidden="1">
      <c r="A48" s="184">
        <v>17</v>
      </c>
      <c r="B48" s="184"/>
      <c r="C48" s="182" t="s">
        <v>123</v>
      </c>
      <c r="D48" s="186">
        <f t="shared" si="1"/>
        <v>0</v>
      </c>
      <c r="E48" s="182">
        <f t="shared" si="2"/>
        <v>0</v>
      </c>
      <c r="F48" s="182">
        <v>0</v>
      </c>
      <c r="G48" s="182">
        <v>0</v>
      </c>
      <c r="H48" s="182"/>
      <c r="I48" s="182">
        <v>0</v>
      </c>
      <c r="J48" s="182">
        <v>0</v>
      </c>
      <c r="K48" s="182">
        <v>0</v>
      </c>
      <c r="L48" s="182">
        <v>0</v>
      </c>
      <c r="M48" s="182">
        <v>0</v>
      </c>
      <c r="N48" s="182">
        <v>0</v>
      </c>
      <c r="O48" s="182">
        <v>0</v>
      </c>
      <c r="P48" s="182">
        <v>0</v>
      </c>
      <c r="Q48" s="187">
        <v>0</v>
      </c>
      <c r="R48" s="187">
        <v>0</v>
      </c>
      <c r="S48" s="187">
        <v>0</v>
      </c>
      <c r="T48" s="187">
        <v>0</v>
      </c>
      <c r="U48" s="187">
        <v>0</v>
      </c>
      <c r="V48" s="187">
        <v>0</v>
      </c>
      <c r="W48" s="151"/>
    </row>
    <row r="49" spans="1:23" ht="100.5" hidden="1">
      <c r="A49" s="184">
        <v>18</v>
      </c>
      <c r="B49" s="184"/>
      <c r="C49" s="182" t="s">
        <v>124</v>
      </c>
      <c r="D49" s="186">
        <f t="shared" si="1"/>
        <v>6728290.4700000007</v>
      </c>
      <c r="E49" s="182">
        <f t="shared" si="2"/>
        <v>0</v>
      </c>
      <c r="F49" s="182">
        <v>0</v>
      </c>
      <c r="G49" s="182">
        <v>0</v>
      </c>
      <c r="H49" s="182"/>
      <c r="I49" s="182">
        <v>0</v>
      </c>
      <c r="J49" s="182">
        <v>0</v>
      </c>
      <c r="K49" s="182">
        <v>0</v>
      </c>
      <c r="L49" s="182">
        <v>0</v>
      </c>
      <c r="M49" s="182">
        <v>0</v>
      </c>
      <c r="N49" s="182">
        <v>0</v>
      </c>
      <c r="O49" s="182">
        <v>0</v>
      </c>
      <c r="P49" s="182">
        <v>0</v>
      </c>
      <c r="Q49" s="187">
        <v>0</v>
      </c>
      <c r="R49" s="187">
        <v>0</v>
      </c>
      <c r="S49" s="187">
        <v>0</v>
      </c>
      <c r="T49" s="193">
        <f>SUM(T30:T48)</f>
        <v>6728290.4700000007</v>
      </c>
      <c r="U49" s="187">
        <v>0</v>
      </c>
      <c r="V49" s="187">
        <v>0</v>
      </c>
      <c r="W49" s="151"/>
    </row>
    <row r="50" spans="1:23" ht="100.5" hidden="1">
      <c r="A50" s="184">
        <v>19</v>
      </c>
      <c r="B50" s="184"/>
      <c r="C50" s="182" t="s">
        <v>125</v>
      </c>
      <c r="D50" s="186">
        <f t="shared" si="1"/>
        <v>0</v>
      </c>
      <c r="E50" s="182">
        <f t="shared" si="2"/>
        <v>0</v>
      </c>
      <c r="F50" s="182">
        <v>0</v>
      </c>
      <c r="G50" s="182">
        <v>0</v>
      </c>
      <c r="H50" s="182"/>
      <c r="I50" s="182">
        <v>0</v>
      </c>
      <c r="J50" s="182">
        <v>0</v>
      </c>
      <c r="K50" s="182">
        <v>0</v>
      </c>
      <c r="L50" s="182">
        <v>0</v>
      </c>
      <c r="M50" s="182">
        <v>0</v>
      </c>
      <c r="N50" s="182">
        <v>0</v>
      </c>
      <c r="O50" s="182">
        <v>0</v>
      </c>
      <c r="P50" s="182">
        <v>0</v>
      </c>
      <c r="Q50" s="187">
        <v>0</v>
      </c>
      <c r="R50" s="187">
        <v>0</v>
      </c>
      <c r="S50" s="187">
        <v>0</v>
      </c>
      <c r="T50" s="187">
        <v>0</v>
      </c>
      <c r="U50" s="187">
        <v>0</v>
      </c>
      <c r="V50" s="187">
        <v>0</v>
      </c>
      <c r="W50" s="151"/>
    </row>
    <row r="51" spans="1:23" ht="100.5" hidden="1">
      <c r="A51" s="184">
        <v>20</v>
      </c>
      <c r="B51" s="184"/>
      <c r="C51" s="182" t="s">
        <v>126</v>
      </c>
      <c r="D51" s="186">
        <f t="shared" si="1"/>
        <v>1120000</v>
      </c>
      <c r="E51" s="182">
        <f t="shared" si="2"/>
        <v>1120000</v>
      </c>
      <c r="F51" s="182">
        <v>0</v>
      </c>
      <c r="G51" s="182">
        <v>1120000</v>
      </c>
      <c r="H51" s="182"/>
      <c r="I51" s="182">
        <v>0</v>
      </c>
      <c r="J51" s="182">
        <v>0</v>
      </c>
      <c r="K51" s="182">
        <v>0</v>
      </c>
      <c r="L51" s="182">
        <v>0</v>
      </c>
      <c r="M51" s="182">
        <v>0</v>
      </c>
      <c r="N51" s="182">
        <v>0</v>
      </c>
      <c r="O51" s="182">
        <v>0</v>
      </c>
      <c r="P51" s="182">
        <v>0</v>
      </c>
      <c r="Q51" s="187">
        <v>0</v>
      </c>
      <c r="R51" s="187">
        <v>0</v>
      </c>
      <c r="S51" s="187">
        <v>0</v>
      </c>
      <c r="T51" s="187">
        <v>0</v>
      </c>
      <c r="U51" s="187">
        <v>0</v>
      </c>
      <c r="V51" s="187">
        <v>0</v>
      </c>
      <c r="W51" s="151"/>
    </row>
    <row r="52" spans="1:23" ht="100.5" hidden="1">
      <c r="A52" s="184">
        <v>21</v>
      </c>
      <c r="B52" s="184"/>
      <c r="C52" s="182" t="s">
        <v>127</v>
      </c>
      <c r="D52" s="186">
        <f t="shared" si="1"/>
        <v>0</v>
      </c>
      <c r="E52" s="182">
        <f t="shared" si="2"/>
        <v>0</v>
      </c>
      <c r="F52" s="182">
        <v>0</v>
      </c>
      <c r="G52" s="182">
        <v>0</v>
      </c>
      <c r="H52" s="182"/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0</v>
      </c>
      <c r="O52" s="182">
        <v>0</v>
      </c>
      <c r="P52" s="182">
        <v>0</v>
      </c>
      <c r="Q52" s="187">
        <v>0</v>
      </c>
      <c r="R52" s="187">
        <v>0</v>
      </c>
      <c r="S52" s="187">
        <v>0</v>
      </c>
      <c r="T52" s="187">
        <v>0</v>
      </c>
      <c r="U52" s="187">
        <v>0</v>
      </c>
      <c r="V52" s="187">
        <v>0</v>
      </c>
      <c r="W52" s="151"/>
    </row>
    <row r="53" spans="1:23" ht="150.75" hidden="1">
      <c r="A53" s="184">
        <v>22</v>
      </c>
      <c r="B53" s="184"/>
      <c r="C53" s="182" t="s">
        <v>55</v>
      </c>
      <c r="D53" s="186">
        <f t="shared" si="1"/>
        <v>0</v>
      </c>
      <c r="E53" s="182">
        <f t="shared" si="2"/>
        <v>0</v>
      </c>
      <c r="F53" s="182">
        <v>0</v>
      </c>
      <c r="G53" s="182">
        <v>0</v>
      </c>
      <c r="H53" s="182"/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2">
        <v>0</v>
      </c>
      <c r="O53" s="182">
        <v>0</v>
      </c>
      <c r="P53" s="182">
        <v>0</v>
      </c>
      <c r="Q53" s="187">
        <v>0</v>
      </c>
      <c r="R53" s="187">
        <v>0</v>
      </c>
      <c r="S53" s="187">
        <v>0</v>
      </c>
      <c r="T53" s="187">
        <v>0</v>
      </c>
      <c r="U53" s="187">
        <v>0</v>
      </c>
      <c r="V53" s="187">
        <v>0</v>
      </c>
      <c r="W53" s="151"/>
    </row>
    <row r="54" spans="1:23" ht="100.5" hidden="1">
      <c r="A54" s="184">
        <v>23</v>
      </c>
      <c r="B54" s="184"/>
      <c r="C54" s="182" t="s">
        <v>143</v>
      </c>
      <c r="D54" s="186">
        <f t="shared" si="1"/>
        <v>0</v>
      </c>
      <c r="E54" s="182">
        <f t="shared" si="2"/>
        <v>0</v>
      </c>
      <c r="F54" s="182">
        <v>0</v>
      </c>
      <c r="G54" s="182">
        <v>0</v>
      </c>
      <c r="H54" s="182"/>
      <c r="I54" s="182">
        <v>0</v>
      </c>
      <c r="J54" s="182">
        <v>0</v>
      </c>
      <c r="K54" s="182">
        <v>0</v>
      </c>
      <c r="L54" s="182">
        <v>0</v>
      </c>
      <c r="M54" s="182">
        <v>0</v>
      </c>
      <c r="N54" s="182">
        <v>0</v>
      </c>
      <c r="O54" s="182">
        <v>0</v>
      </c>
      <c r="P54" s="182">
        <v>0</v>
      </c>
      <c r="Q54" s="187">
        <v>0</v>
      </c>
      <c r="R54" s="187">
        <v>0</v>
      </c>
      <c r="S54" s="187">
        <v>0</v>
      </c>
      <c r="T54" s="187">
        <v>0</v>
      </c>
      <c r="U54" s="187">
        <v>0</v>
      </c>
      <c r="V54" s="187">
        <v>0</v>
      </c>
      <c r="W54" s="151"/>
    </row>
    <row r="55" spans="1:23" ht="100.5" hidden="1">
      <c r="A55" s="184">
        <v>24</v>
      </c>
      <c r="B55" s="184"/>
      <c r="C55" s="182" t="s">
        <v>128</v>
      </c>
      <c r="D55" s="186">
        <f t="shared" si="1"/>
        <v>0</v>
      </c>
      <c r="E55" s="182">
        <f t="shared" si="2"/>
        <v>0</v>
      </c>
      <c r="F55" s="182">
        <v>0</v>
      </c>
      <c r="G55" s="182">
        <v>0</v>
      </c>
      <c r="H55" s="182"/>
      <c r="I55" s="182">
        <v>0</v>
      </c>
      <c r="J55" s="182">
        <v>0</v>
      </c>
      <c r="K55" s="182">
        <v>0</v>
      </c>
      <c r="L55" s="182">
        <v>0</v>
      </c>
      <c r="M55" s="182">
        <v>0</v>
      </c>
      <c r="N55" s="182">
        <v>0</v>
      </c>
      <c r="O55" s="182">
        <v>0</v>
      </c>
      <c r="P55" s="182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87">
        <v>0</v>
      </c>
      <c r="W55" s="151"/>
    </row>
    <row r="56" spans="1:23" ht="31.5" hidden="1" customHeight="1">
      <c r="A56" s="251" t="s">
        <v>11</v>
      </c>
      <c r="B56" s="251"/>
      <c r="C56" s="251"/>
      <c r="D56" s="186">
        <f t="shared" si="1"/>
        <v>652329</v>
      </c>
      <c r="E56" s="182">
        <f t="shared" si="2"/>
        <v>0</v>
      </c>
      <c r="F56" s="182">
        <f t="shared" ref="F56:V56" si="8">F57</f>
        <v>0</v>
      </c>
      <c r="G56" s="182">
        <f t="shared" si="8"/>
        <v>0</v>
      </c>
      <c r="H56" s="182"/>
      <c r="I56" s="182">
        <f t="shared" si="8"/>
        <v>0</v>
      </c>
      <c r="J56" s="182">
        <f t="shared" si="8"/>
        <v>0</v>
      </c>
      <c r="K56" s="182">
        <f t="shared" si="8"/>
        <v>0</v>
      </c>
      <c r="L56" s="182">
        <f t="shared" si="8"/>
        <v>0</v>
      </c>
      <c r="M56" s="182">
        <f t="shared" si="8"/>
        <v>0</v>
      </c>
      <c r="N56" s="182">
        <f t="shared" si="8"/>
        <v>0</v>
      </c>
      <c r="O56" s="182">
        <f t="shared" si="8"/>
        <v>0</v>
      </c>
      <c r="P56" s="182">
        <f t="shared" si="8"/>
        <v>0</v>
      </c>
      <c r="Q56" s="187">
        <f t="shared" si="8"/>
        <v>0</v>
      </c>
      <c r="R56" s="187">
        <f t="shared" si="8"/>
        <v>0</v>
      </c>
      <c r="S56" s="187">
        <f>S57</f>
        <v>1668</v>
      </c>
      <c r="T56" s="187">
        <f t="shared" si="8"/>
        <v>652329</v>
      </c>
      <c r="U56" s="187">
        <f t="shared" si="8"/>
        <v>0</v>
      </c>
      <c r="V56" s="187">
        <f t="shared" si="8"/>
        <v>0</v>
      </c>
      <c r="W56" s="151"/>
    </row>
    <row r="57" spans="1:23" ht="150.75" hidden="1">
      <c r="A57" s="184">
        <v>25</v>
      </c>
      <c r="B57" s="184"/>
      <c r="C57" s="182" t="s">
        <v>56</v>
      </c>
      <c r="D57" s="186">
        <f t="shared" si="1"/>
        <v>652329</v>
      </c>
      <c r="E57" s="182">
        <f t="shared" si="2"/>
        <v>0</v>
      </c>
      <c r="F57" s="182">
        <v>0</v>
      </c>
      <c r="G57" s="182">
        <v>0</v>
      </c>
      <c r="H57" s="182"/>
      <c r="I57" s="182">
        <v>0</v>
      </c>
      <c r="J57" s="182">
        <v>0</v>
      </c>
      <c r="K57" s="182">
        <v>0</v>
      </c>
      <c r="L57" s="182">
        <v>0</v>
      </c>
      <c r="M57" s="182">
        <v>0</v>
      </c>
      <c r="N57" s="182">
        <v>0</v>
      </c>
      <c r="O57" s="182">
        <v>0</v>
      </c>
      <c r="P57" s="182">
        <v>0</v>
      </c>
      <c r="Q57" s="187">
        <v>0</v>
      </c>
      <c r="R57" s="187">
        <v>0</v>
      </c>
      <c r="S57" s="187">
        <v>1668</v>
      </c>
      <c r="T57" s="187">
        <v>652329</v>
      </c>
      <c r="U57" s="187">
        <v>0</v>
      </c>
      <c r="V57" s="187">
        <v>0</v>
      </c>
      <c r="W57" s="151"/>
    </row>
    <row r="58" spans="1:23" ht="32.25" hidden="1" customHeight="1">
      <c r="A58" s="251" t="s">
        <v>14</v>
      </c>
      <c r="B58" s="251"/>
      <c r="C58" s="251"/>
      <c r="D58" s="186">
        <f t="shared" si="1"/>
        <v>3504533</v>
      </c>
      <c r="E58" s="182">
        <f t="shared" si="2"/>
        <v>3504533</v>
      </c>
      <c r="F58" s="182">
        <f t="shared" ref="F58:V58" si="9">F59+F60+F61+F62+F63</f>
        <v>0</v>
      </c>
      <c r="G58" s="182">
        <f t="shared" si="9"/>
        <v>3504533</v>
      </c>
      <c r="H58" s="182"/>
      <c r="I58" s="182">
        <f t="shared" si="9"/>
        <v>0</v>
      </c>
      <c r="J58" s="182">
        <f t="shared" si="9"/>
        <v>0</v>
      </c>
      <c r="K58" s="182">
        <f t="shared" si="9"/>
        <v>0</v>
      </c>
      <c r="L58" s="182">
        <f t="shared" si="9"/>
        <v>0</v>
      </c>
      <c r="M58" s="182">
        <f t="shared" si="9"/>
        <v>0</v>
      </c>
      <c r="N58" s="182">
        <f t="shared" si="9"/>
        <v>0</v>
      </c>
      <c r="O58" s="182">
        <f t="shared" si="9"/>
        <v>0</v>
      </c>
      <c r="P58" s="182">
        <f t="shared" si="9"/>
        <v>0</v>
      </c>
      <c r="Q58" s="187">
        <f t="shared" si="9"/>
        <v>0</v>
      </c>
      <c r="R58" s="187">
        <f t="shared" si="9"/>
        <v>0</v>
      </c>
      <c r="S58" s="187">
        <f t="shared" si="9"/>
        <v>0</v>
      </c>
      <c r="T58" s="187">
        <f t="shared" si="9"/>
        <v>0</v>
      </c>
      <c r="U58" s="187">
        <f t="shared" si="9"/>
        <v>0</v>
      </c>
      <c r="V58" s="187">
        <f t="shared" si="9"/>
        <v>0</v>
      </c>
      <c r="W58" s="151"/>
    </row>
    <row r="59" spans="1:23" ht="201" hidden="1">
      <c r="A59" s="184">
        <v>26</v>
      </c>
      <c r="B59" s="184"/>
      <c r="C59" s="182" t="s">
        <v>57</v>
      </c>
      <c r="D59" s="186">
        <f t="shared" si="1"/>
        <v>538365</v>
      </c>
      <c r="E59" s="182">
        <f t="shared" si="2"/>
        <v>538365</v>
      </c>
      <c r="F59" s="182">
        <v>0</v>
      </c>
      <c r="G59" s="182">
        <v>538365</v>
      </c>
      <c r="H59" s="182"/>
      <c r="I59" s="182">
        <v>0</v>
      </c>
      <c r="J59" s="182">
        <v>0</v>
      </c>
      <c r="K59" s="182">
        <v>0</v>
      </c>
      <c r="L59" s="182">
        <v>0</v>
      </c>
      <c r="M59" s="182">
        <v>0</v>
      </c>
      <c r="N59" s="182">
        <v>0</v>
      </c>
      <c r="O59" s="182">
        <v>0</v>
      </c>
      <c r="P59" s="182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51"/>
    </row>
    <row r="60" spans="1:23" ht="150.75" hidden="1">
      <c r="A60" s="184">
        <v>27</v>
      </c>
      <c r="B60" s="184"/>
      <c r="C60" s="182" t="s">
        <v>58</v>
      </c>
      <c r="D60" s="186">
        <f t="shared" si="1"/>
        <v>720352</v>
      </c>
      <c r="E60" s="182">
        <f t="shared" si="2"/>
        <v>720352</v>
      </c>
      <c r="F60" s="182">
        <v>0</v>
      </c>
      <c r="G60" s="182">
        <v>720352</v>
      </c>
      <c r="H60" s="182"/>
      <c r="I60" s="182">
        <v>0</v>
      </c>
      <c r="J60" s="182">
        <v>0</v>
      </c>
      <c r="K60" s="182">
        <v>0</v>
      </c>
      <c r="L60" s="182">
        <v>0</v>
      </c>
      <c r="M60" s="182">
        <v>0</v>
      </c>
      <c r="N60" s="182">
        <v>0</v>
      </c>
      <c r="O60" s="182">
        <v>0</v>
      </c>
      <c r="P60" s="182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87">
        <v>0</v>
      </c>
      <c r="W60" s="151"/>
    </row>
    <row r="61" spans="1:23" ht="100.5" hidden="1">
      <c r="A61" s="184">
        <v>28</v>
      </c>
      <c r="B61" s="184"/>
      <c r="C61" s="182" t="s">
        <v>129</v>
      </c>
      <c r="D61" s="186">
        <f t="shared" si="1"/>
        <v>910518</v>
      </c>
      <c r="E61" s="182">
        <f t="shared" si="2"/>
        <v>910518</v>
      </c>
      <c r="F61" s="182">
        <v>0</v>
      </c>
      <c r="G61" s="182">
        <v>910518</v>
      </c>
      <c r="H61" s="182"/>
      <c r="I61" s="182">
        <v>0</v>
      </c>
      <c r="J61" s="182">
        <v>0</v>
      </c>
      <c r="K61" s="182">
        <v>0</v>
      </c>
      <c r="L61" s="182">
        <v>0</v>
      </c>
      <c r="M61" s="182">
        <v>0</v>
      </c>
      <c r="N61" s="182">
        <v>0</v>
      </c>
      <c r="O61" s="182">
        <v>0</v>
      </c>
      <c r="P61" s="182">
        <v>0</v>
      </c>
      <c r="Q61" s="187">
        <v>0</v>
      </c>
      <c r="R61" s="187">
        <v>0</v>
      </c>
      <c r="S61" s="187">
        <v>0</v>
      </c>
      <c r="T61" s="187">
        <v>0</v>
      </c>
      <c r="U61" s="187">
        <v>0</v>
      </c>
      <c r="V61" s="187">
        <v>0</v>
      </c>
      <c r="W61" s="151"/>
    </row>
    <row r="62" spans="1:23" ht="100.5" hidden="1">
      <c r="A62" s="184">
        <v>29</v>
      </c>
      <c r="B62" s="184"/>
      <c r="C62" s="182" t="s">
        <v>130</v>
      </c>
      <c r="D62" s="186">
        <f t="shared" si="1"/>
        <v>400598</v>
      </c>
      <c r="E62" s="182">
        <f t="shared" si="2"/>
        <v>400598</v>
      </c>
      <c r="F62" s="182">
        <v>0</v>
      </c>
      <c r="G62" s="182">
        <v>400598</v>
      </c>
      <c r="H62" s="182"/>
      <c r="I62" s="182">
        <v>0</v>
      </c>
      <c r="J62" s="182">
        <v>0</v>
      </c>
      <c r="K62" s="182">
        <v>0</v>
      </c>
      <c r="L62" s="182">
        <v>0</v>
      </c>
      <c r="M62" s="182">
        <v>0</v>
      </c>
      <c r="N62" s="182">
        <v>0</v>
      </c>
      <c r="O62" s="182">
        <v>0</v>
      </c>
      <c r="P62" s="182">
        <v>0</v>
      </c>
      <c r="Q62" s="187">
        <v>0</v>
      </c>
      <c r="R62" s="187">
        <v>0</v>
      </c>
      <c r="S62" s="187">
        <v>0</v>
      </c>
      <c r="T62" s="187">
        <v>0</v>
      </c>
      <c r="U62" s="187">
        <v>0</v>
      </c>
      <c r="V62" s="187">
        <v>0</v>
      </c>
      <c r="W62" s="151"/>
    </row>
    <row r="63" spans="1:23" ht="100.5" hidden="1">
      <c r="A63" s="184">
        <v>30</v>
      </c>
      <c r="B63" s="184"/>
      <c r="C63" s="182" t="s">
        <v>131</v>
      </c>
      <c r="D63" s="186">
        <f t="shared" si="1"/>
        <v>934700</v>
      </c>
      <c r="E63" s="182">
        <f t="shared" si="2"/>
        <v>934700</v>
      </c>
      <c r="F63" s="182">
        <v>0</v>
      </c>
      <c r="G63" s="182">
        <v>934700</v>
      </c>
      <c r="H63" s="182"/>
      <c r="I63" s="182">
        <v>0</v>
      </c>
      <c r="J63" s="182">
        <v>0</v>
      </c>
      <c r="K63" s="182">
        <v>0</v>
      </c>
      <c r="L63" s="182">
        <v>0</v>
      </c>
      <c r="M63" s="182">
        <v>0</v>
      </c>
      <c r="N63" s="182">
        <v>0</v>
      </c>
      <c r="O63" s="182">
        <v>0</v>
      </c>
      <c r="P63" s="182">
        <v>0</v>
      </c>
      <c r="Q63" s="187">
        <v>0</v>
      </c>
      <c r="R63" s="187">
        <v>0</v>
      </c>
      <c r="S63" s="187">
        <v>0</v>
      </c>
      <c r="T63" s="187">
        <v>0</v>
      </c>
      <c r="U63" s="187">
        <v>0</v>
      </c>
      <c r="V63" s="187">
        <v>0</v>
      </c>
      <c r="W63" s="151"/>
    </row>
    <row r="64" spans="1:23" ht="37.5" hidden="1" customHeight="1">
      <c r="A64" s="251" t="s">
        <v>15</v>
      </c>
      <c r="B64" s="251"/>
      <c r="C64" s="251"/>
      <c r="D64" s="186">
        <f t="shared" si="1"/>
        <v>2744692</v>
      </c>
      <c r="E64" s="182">
        <f t="shared" si="2"/>
        <v>2744692</v>
      </c>
      <c r="F64" s="182">
        <f t="shared" ref="F64:V64" si="10">F65</f>
        <v>0</v>
      </c>
      <c r="G64" s="182">
        <f t="shared" si="10"/>
        <v>2744692</v>
      </c>
      <c r="H64" s="182"/>
      <c r="I64" s="182">
        <f t="shared" si="10"/>
        <v>0</v>
      </c>
      <c r="J64" s="182">
        <f t="shared" si="10"/>
        <v>0</v>
      </c>
      <c r="K64" s="182">
        <f t="shared" si="10"/>
        <v>0</v>
      </c>
      <c r="L64" s="182">
        <f t="shared" si="10"/>
        <v>0</v>
      </c>
      <c r="M64" s="182">
        <f t="shared" si="10"/>
        <v>0</v>
      </c>
      <c r="N64" s="182">
        <f t="shared" si="10"/>
        <v>0</v>
      </c>
      <c r="O64" s="182">
        <f t="shared" si="10"/>
        <v>0</v>
      </c>
      <c r="P64" s="182">
        <f t="shared" si="10"/>
        <v>0</v>
      </c>
      <c r="Q64" s="187">
        <f t="shared" si="10"/>
        <v>0</v>
      </c>
      <c r="R64" s="187">
        <f t="shared" si="10"/>
        <v>0</v>
      </c>
      <c r="S64" s="187">
        <f t="shared" si="10"/>
        <v>0</v>
      </c>
      <c r="T64" s="187">
        <f t="shared" si="10"/>
        <v>0</v>
      </c>
      <c r="U64" s="187">
        <f t="shared" si="10"/>
        <v>0</v>
      </c>
      <c r="V64" s="187">
        <f t="shared" si="10"/>
        <v>0</v>
      </c>
      <c r="W64" s="151"/>
    </row>
    <row r="65" spans="1:23" ht="100.5" hidden="1">
      <c r="A65" s="184">
        <v>31</v>
      </c>
      <c r="B65" s="184"/>
      <c r="C65" s="182" t="s">
        <v>59</v>
      </c>
      <c r="D65" s="186">
        <f t="shared" si="1"/>
        <v>2744692</v>
      </c>
      <c r="E65" s="182">
        <f t="shared" si="2"/>
        <v>2744692</v>
      </c>
      <c r="F65" s="182">
        <v>0</v>
      </c>
      <c r="G65" s="182">
        <v>2744692</v>
      </c>
      <c r="H65" s="182"/>
      <c r="I65" s="182">
        <v>0</v>
      </c>
      <c r="J65" s="182">
        <v>0</v>
      </c>
      <c r="K65" s="182">
        <v>0</v>
      </c>
      <c r="L65" s="182">
        <v>0</v>
      </c>
      <c r="M65" s="182">
        <v>0</v>
      </c>
      <c r="N65" s="182">
        <v>0</v>
      </c>
      <c r="O65" s="182">
        <v>0</v>
      </c>
      <c r="P65" s="182">
        <v>0</v>
      </c>
      <c r="Q65" s="187">
        <v>0</v>
      </c>
      <c r="R65" s="187">
        <v>0</v>
      </c>
      <c r="S65" s="187">
        <v>0</v>
      </c>
      <c r="T65" s="187">
        <v>0</v>
      </c>
      <c r="U65" s="187">
        <v>0</v>
      </c>
      <c r="V65" s="187">
        <v>0</v>
      </c>
      <c r="W65" s="151"/>
    </row>
    <row r="66" spans="1:23" ht="35.25" hidden="1" customHeight="1">
      <c r="A66" s="251" t="s">
        <v>16</v>
      </c>
      <c r="B66" s="251"/>
      <c r="C66" s="251"/>
      <c r="D66" s="186">
        <f t="shared" si="1"/>
        <v>554200</v>
      </c>
      <c r="E66" s="182">
        <f t="shared" si="2"/>
        <v>554200</v>
      </c>
      <c r="F66" s="182">
        <f t="shared" ref="F66:V66" si="11">F67+F68+F69</f>
        <v>554200</v>
      </c>
      <c r="G66" s="182">
        <f t="shared" si="11"/>
        <v>0</v>
      </c>
      <c r="H66" s="182"/>
      <c r="I66" s="182">
        <f t="shared" si="11"/>
        <v>0</v>
      </c>
      <c r="J66" s="182">
        <f t="shared" si="11"/>
        <v>0</v>
      </c>
      <c r="K66" s="182">
        <f t="shared" si="11"/>
        <v>0</v>
      </c>
      <c r="L66" s="182">
        <f t="shared" si="11"/>
        <v>0</v>
      </c>
      <c r="M66" s="182">
        <f t="shared" si="11"/>
        <v>0</v>
      </c>
      <c r="N66" s="182">
        <f t="shared" si="11"/>
        <v>0</v>
      </c>
      <c r="O66" s="182">
        <f t="shared" si="11"/>
        <v>0</v>
      </c>
      <c r="P66" s="182">
        <f t="shared" si="11"/>
        <v>0</v>
      </c>
      <c r="Q66" s="187">
        <f t="shared" si="11"/>
        <v>0</v>
      </c>
      <c r="R66" s="187">
        <f t="shared" si="11"/>
        <v>0</v>
      </c>
      <c r="S66" s="187">
        <f t="shared" si="11"/>
        <v>0</v>
      </c>
      <c r="T66" s="187">
        <f t="shared" si="11"/>
        <v>0</v>
      </c>
      <c r="U66" s="187">
        <f t="shared" si="11"/>
        <v>0</v>
      </c>
      <c r="V66" s="187">
        <f t="shared" si="11"/>
        <v>0</v>
      </c>
      <c r="W66" s="151"/>
    </row>
    <row r="67" spans="1:23" ht="150.75" hidden="1">
      <c r="A67" s="184">
        <v>32</v>
      </c>
      <c r="B67" s="184"/>
      <c r="C67" s="182" t="s">
        <v>61</v>
      </c>
      <c r="D67" s="186">
        <f t="shared" si="1"/>
        <v>0</v>
      </c>
      <c r="E67" s="182">
        <f t="shared" si="2"/>
        <v>0</v>
      </c>
      <c r="F67" s="182">
        <v>0</v>
      </c>
      <c r="G67" s="182">
        <v>0</v>
      </c>
      <c r="H67" s="182"/>
      <c r="I67" s="182">
        <v>0</v>
      </c>
      <c r="J67" s="182">
        <v>0</v>
      </c>
      <c r="K67" s="182">
        <v>0</v>
      </c>
      <c r="L67" s="182">
        <v>0</v>
      </c>
      <c r="M67" s="182">
        <v>0</v>
      </c>
      <c r="N67" s="182">
        <v>0</v>
      </c>
      <c r="O67" s="182">
        <v>0</v>
      </c>
      <c r="P67" s="182">
        <v>0</v>
      </c>
      <c r="Q67" s="187">
        <v>0</v>
      </c>
      <c r="R67" s="187">
        <v>0</v>
      </c>
      <c r="S67" s="187">
        <v>0</v>
      </c>
      <c r="T67" s="187">
        <v>0</v>
      </c>
      <c r="U67" s="187">
        <v>0</v>
      </c>
      <c r="V67" s="187">
        <v>0</v>
      </c>
      <c r="W67" s="151"/>
    </row>
    <row r="68" spans="1:23" ht="150.75" hidden="1">
      <c r="A68" s="184">
        <v>33</v>
      </c>
      <c r="B68" s="184"/>
      <c r="C68" s="182" t="s">
        <v>62</v>
      </c>
      <c r="D68" s="186">
        <f t="shared" si="1"/>
        <v>554200</v>
      </c>
      <c r="E68" s="182">
        <f t="shared" si="2"/>
        <v>554200</v>
      </c>
      <c r="F68" s="182">
        <v>554200</v>
      </c>
      <c r="G68" s="182">
        <v>0</v>
      </c>
      <c r="H68" s="182"/>
      <c r="I68" s="182">
        <v>0</v>
      </c>
      <c r="J68" s="182">
        <v>0</v>
      </c>
      <c r="K68" s="182">
        <v>0</v>
      </c>
      <c r="L68" s="182">
        <v>0</v>
      </c>
      <c r="M68" s="182">
        <v>0</v>
      </c>
      <c r="N68" s="182">
        <v>0</v>
      </c>
      <c r="O68" s="182">
        <v>0</v>
      </c>
      <c r="P68" s="182">
        <v>0</v>
      </c>
      <c r="Q68" s="187">
        <v>0</v>
      </c>
      <c r="R68" s="187">
        <v>0</v>
      </c>
      <c r="S68" s="187">
        <v>0</v>
      </c>
      <c r="T68" s="187">
        <v>0</v>
      </c>
      <c r="U68" s="187">
        <v>0</v>
      </c>
      <c r="V68" s="187">
        <v>0</v>
      </c>
      <c r="W68" s="151"/>
    </row>
    <row r="69" spans="1:23" ht="201" hidden="1">
      <c r="A69" s="184">
        <v>34</v>
      </c>
      <c r="B69" s="184"/>
      <c r="C69" s="182" t="s">
        <v>60</v>
      </c>
      <c r="D69" s="186">
        <f t="shared" si="1"/>
        <v>0</v>
      </c>
      <c r="E69" s="182">
        <f t="shared" si="2"/>
        <v>0</v>
      </c>
      <c r="F69" s="182">
        <v>0</v>
      </c>
      <c r="G69" s="182">
        <v>0</v>
      </c>
      <c r="H69" s="182"/>
      <c r="I69" s="182">
        <v>0</v>
      </c>
      <c r="J69" s="182">
        <v>0</v>
      </c>
      <c r="K69" s="182">
        <v>0</v>
      </c>
      <c r="L69" s="182">
        <v>0</v>
      </c>
      <c r="M69" s="182">
        <v>0</v>
      </c>
      <c r="N69" s="182">
        <v>0</v>
      </c>
      <c r="O69" s="182">
        <v>0</v>
      </c>
      <c r="P69" s="182">
        <v>0</v>
      </c>
      <c r="Q69" s="187">
        <v>0</v>
      </c>
      <c r="R69" s="187">
        <v>0</v>
      </c>
      <c r="S69" s="187">
        <v>0</v>
      </c>
      <c r="T69" s="187">
        <v>0</v>
      </c>
      <c r="U69" s="187">
        <v>0</v>
      </c>
      <c r="V69" s="187">
        <v>0</v>
      </c>
      <c r="W69" s="151"/>
    </row>
    <row r="70" spans="1:23" ht="31.5" hidden="1" customHeight="1">
      <c r="A70" s="251" t="s">
        <v>17</v>
      </c>
      <c r="B70" s="251"/>
      <c r="C70" s="251"/>
      <c r="D70" s="186">
        <f t="shared" si="1"/>
        <v>465000</v>
      </c>
      <c r="E70" s="182">
        <f t="shared" si="2"/>
        <v>465000</v>
      </c>
      <c r="F70" s="182">
        <f t="shared" ref="F70:V70" si="12">F71</f>
        <v>0</v>
      </c>
      <c r="G70" s="182">
        <f t="shared" si="12"/>
        <v>465000</v>
      </c>
      <c r="H70" s="182"/>
      <c r="I70" s="182">
        <f t="shared" si="12"/>
        <v>0</v>
      </c>
      <c r="J70" s="182">
        <f t="shared" si="12"/>
        <v>0</v>
      </c>
      <c r="K70" s="182">
        <f t="shared" si="12"/>
        <v>0</v>
      </c>
      <c r="L70" s="182">
        <f t="shared" si="12"/>
        <v>0</v>
      </c>
      <c r="M70" s="182">
        <f t="shared" si="12"/>
        <v>0</v>
      </c>
      <c r="N70" s="182">
        <f t="shared" si="12"/>
        <v>0</v>
      </c>
      <c r="O70" s="182">
        <f t="shared" si="12"/>
        <v>0</v>
      </c>
      <c r="P70" s="182">
        <f t="shared" si="12"/>
        <v>0</v>
      </c>
      <c r="Q70" s="187">
        <f t="shared" si="12"/>
        <v>0</v>
      </c>
      <c r="R70" s="187">
        <f t="shared" si="12"/>
        <v>0</v>
      </c>
      <c r="S70" s="187">
        <f t="shared" si="12"/>
        <v>0</v>
      </c>
      <c r="T70" s="187">
        <f t="shared" si="12"/>
        <v>0</v>
      </c>
      <c r="U70" s="187">
        <f t="shared" si="12"/>
        <v>0</v>
      </c>
      <c r="V70" s="187">
        <f t="shared" si="12"/>
        <v>0</v>
      </c>
      <c r="W70" s="151"/>
    </row>
    <row r="71" spans="1:23" ht="100.5" hidden="1">
      <c r="A71" s="184">
        <v>35</v>
      </c>
      <c r="B71" s="184"/>
      <c r="C71" s="182" t="s">
        <v>63</v>
      </c>
      <c r="D71" s="186">
        <f t="shared" si="1"/>
        <v>465000</v>
      </c>
      <c r="E71" s="182">
        <f t="shared" si="2"/>
        <v>465000</v>
      </c>
      <c r="F71" s="182">
        <v>0</v>
      </c>
      <c r="G71" s="182">
        <v>465000</v>
      </c>
      <c r="H71" s="182"/>
      <c r="I71" s="182">
        <v>0</v>
      </c>
      <c r="J71" s="182">
        <v>0</v>
      </c>
      <c r="K71" s="182">
        <v>0</v>
      </c>
      <c r="L71" s="182">
        <v>0</v>
      </c>
      <c r="M71" s="182">
        <v>0</v>
      </c>
      <c r="N71" s="182">
        <v>0</v>
      </c>
      <c r="O71" s="182">
        <v>0</v>
      </c>
      <c r="P71" s="182">
        <v>0</v>
      </c>
      <c r="Q71" s="187">
        <v>0</v>
      </c>
      <c r="R71" s="187">
        <v>0</v>
      </c>
      <c r="S71" s="187">
        <v>0</v>
      </c>
      <c r="T71" s="187">
        <v>0</v>
      </c>
      <c r="U71" s="187">
        <v>0</v>
      </c>
      <c r="V71" s="187">
        <v>0</v>
      </c>
      <c r="W71" s="151"/>
    </row>
    <row r="72" spans="1:23" ht="31.5" hidden="1" customHeight="1">
      <c r="A72" s="251" t="s">
        <v>18</v>
      </c>
      <c r="B72" s="251"/>
      <c r="C72" s="251"/>
      <c r="D72" s="186">
        <f t="shared" si="1"/>
        <v>4318500</v>
      </c>
      <c r="E72" s="182">
        <f t="shared" si="2"/>
        <v>1581700</v>
      </c>
      <c r="F72" s="182">
        <f t="shared" ref="F72:V72" si="13">F73+F74+F75+F76+F77</f>
        <v>796400</v>
      </c>
      <c r="G72" s="182">
        <f t="shared" si="13"/>
        <v>785300</v>
      </c>
      <c r="H72" s="182"/>
      <c r="I72" s="182">
        <f t="shared" si="13"/>
        <v>0</v>
      </c>
      <c r="J72" s="182">
        <f t="shared" si="13"/>
        <v>0</v>
      </c>
      <c r="K72" s="182">
        <f t="shared" si="13"/>
        <v>0</v>
      </c>
      <c r="L72" s="182">
        <f t="shared" si="13"/>
        <v>0</v>
      </c>
      <c r="M72" s="182">
        <f t="shared" si="13"/>
        <v>0</v>
      </c>
      <c r="N72" s="182">
        <f t="shared" si="13"/>
        <v>0</v>
      </c>
      <c r="O72" s="182">
        <f t="shared" si="13"/>
        <v>0</v>
      </c>
      <c r="P72" s="182">
        <f t="shared" si="13"/>
        <v>0</v>
      </c>
      <c r="Q72" s="187">
        <f t="shared" si="13"/>
        <v>0</v>
      </c>
      <c r="R72" s="187">
        <f t="shared" si="13"/>
        <v>0</v>
      </c>
      <c r="S72" s="187">
        <f t="shared" si="13"/>
        <v>5600</v>
      </c>
      <c r="T72" s="187">
        <f t="shared" si="13"/>
        <v>2736800</v>
      </c>
      <c r="U72" s="187">
        <f t="shared" si="13"/>
        <v>0</v>
      </c>
      <c r="V72" s="187">
        <f t="shared" si="13"/>
        <v>0</v>
      </c>
      <c r="W72" s="151"/>
    </row>
    <row r="73" spans="1:23" ht="150.75" hidden="1">
      <c r="A73" s="184">
        <v>36</v>
      </c>
      <c r="B73" s="184"/>
      <c r="C73" s="182" t="s">
        <v>64</v>
      </c>
      <c r="D73" s="186">
        <f t="shared" si="1"/>
        <v>1066000</v>
      </c>
      <c r="E73" s="182">
        <f t="shared" si="2"/>
        <v>0</v>
      </c>
      <c r="F73" s="182">
        <v>0</v>
      </c>
      <c r="G73" s="182">
        <v>0</v>
      </c>
      <c r="H73" s="182"/>
      <c r="I73" s="182">
        <v>0</v>
      </c>
      <c r="J73" s="182">
        <v>0</v>
      </c>
      <c r="K73" s="182">
        <v>0</v>
      </c>
      <c r="L73" s="182">
        <v>0</v>
      </c>
      <c r="M73" s="182">
        <v>0</v>
      </c>
      <c r="N73" s="182">
        <v>0</v>
      </c>
      <c r="O73" s="182">
        <v>0</v>
      </c>
      <c r="P73" s="182">
        <v>0</v>
      </c>
      <c r="Q73" s="187">
        <v>0</v>
      </c>
      <c r="R73" s="187">
        <v>0</v>
      </c>
      <c r="S73" s="187">
        <v>1980</v>
      </c>
      <c r="T73" s="187">
        <v>1066000</v>
      </c>
      <c r="U73" s="187">
        <v>0</v>
      </c>
      <c r="V73" s="187">
        <v>0</v>
      </c>
      <c r="W73" s="151"/>
    </row>
    <row r="74" spans="1:23" ht="150.75" hidden="1">
      <c r="A74" s="184">
        <v>37</v>
      </c>
      <c r="B74" s="184"/>
      <c r="C74" s="182" t="s">
        <v>65</v>
      </c>
      <c r="D74" s="186">
        <f t="shared" si="1"/>
        <v>785300</v>
      </c>
      <c r="E74" s="182">
        <f t="shared" si="2"/>
        <v>785300</v>
      </c>
      <c r="F74" s="182">
        <v>0</v>
      </c>
      <c r="G74" s="182">
        <v>785300</v>
      </c>
      <c r="H74" s="182"/>
      <c r="I74" s="182">
        <v>0</v>
      </c>
      <c r="J74" s="182">
        <v>0</v>
      </c>
      <c r="K74" s="182">
        <v>0</v>
      </c>
      <c r="L74" s="182">
        <v>0</v>
      </c>
      <c r="M74" s="182">
        <v>0</v>
      </c>
      <c r="N74" s="182">
        <v>0</v>
      </c>
      <c r="O74" s="182">
        <v>0</v>
      </c>
      <c r="P74" s="182">
        <v>0</v>
      </c>
      <c r="Q74" s="187">
        <v>0</v>
      </c>
      <c r="R74" s="187">
        <v>0</v>
      </c>
      <c r="S74" s="187">
        <v>0</v>
      </c>
      <c r="T74" s="187">
        <v>0</v>
      </c>
      <c r="U74" s="187">
        <v>0</v>
      </c>
      <c r="V74" s="187">
        <v>0</v>
      </c>
      <c r="W74" s="151"/>
    </row>
    <row r="75" spans="1:23" ht="150.75" hidden="1">
      <c r="A75" s="184">
        <v>38</v>
      </c>
      <c r="B75" s="184"/>
      <c r="C75" s="182" t="s">
        <v>66</v>
      </c>
      <c r="D75" s="186">
        <f t="shared" si="1"/>
        <v>891400</v>
      </c>
      <c r="E75" s="182">
        <f t="shared" si="2"/>
        <v>0</v>
      </c>
      <c r="F75" s="182">
        <v>0</v>
      </c>
      <c r="G75" s="182">
        <v>0</v>
      </c>
      <c r="H75" s="182"/>
      <c r="I75" s="182">
        <v>0</v>
      </c>
      <c r="J75" s="182">
        <v>0</v>
      </c>
      <c r="K75" s="182">
        <v>0</v>
      </c>
      <c r="L75" s="182">
        <v>0</v>
      </c>
      <c r="M75" s="182">
        <v>0</v>
      </c>
      <c r="N75" s="182">
        <v>0</v>
      </c>
      <c r="O75" s="182">
        <v>0</v>
      </c>
      <c r="P75" s="182">
        <v>0</v>
      </c>
      <c r="Q75" s="187">
        <v>0</v>
      </c>
      <c r="R75" s="187">
        <v>0</v>
      </c>
      <c r="S75" s="187">
        <v>1880</v>
      </c>
      <c r="T75" s="187">
        <v>891400</v>
      </c>
      <c r="U75" s="187">
        <v>0</v>
      </c>
      <c r="V75" s="187">
        <v>0</v>
      </c>
      <c r="W75" s="151"/>
    </row>
    <row r="76" spans="1:23" ht="150.75" hidden="1">
      <c r="A76" s="184">
        <v>39</v>
      </c>
      <c r="B76" s="184"/>
      <c r="C76" s="182" t="s">
        <v>67</v>
      </c>
      <c r="D76" s="186">
        <f t="shared" si="1"/>
        <v>796400</v>
      </c>
      <c r="E76" s="182">
        <f t="shared" si="2"/>
        <v>796400</v>
      </c>
      <c r="F76" s="182">
        <v>796400</v>
      </c>
      <c r="G76" s="182">
        <v>0</v>
      </c>
      <c r="H76" s="182"/>
      <c r="I76" s="182">
        <v>0</v>
      </c>
      <c r="J76" s="182">
        <v>0</v>
      </c>
      <c r="K76" s="182">
        <v>0</v>
      </c>
      <c r="L76" s="182">
        <v>0</v>
      </c>
      <c r="M76" s="182">
        <v>0</v>
      </c>
      <c r="N76" s="182">
        <v>0</v>
      </c>
      <c r="O76" s="182">
        <v>0</v>
      </c>
      <c r="P76" s="182">
        <v>0</v>
      </c>
      <c r="Q76" s="187">
        <v>0</v>
      </c>
      <c r="R76" s="187">
        <v>0</v>
      </c>
      <c r="S76" s="187">
        <v>0</v>
      </c>
      <c r="T76" s="187">
        <v>0</v>
      </c>
      <c r="U76" s="187">
        <v>0</v>
      </c>
      <c r="V76" s="187">
        <v>0</v>
      </c>
      <c r="W76" s="151"/>
    </row>
    <row r="77" spans="1:23" ht="150.75" hidden="1">
      <c r="A77" s="184">
        <v>40</v>
      </c>
      <c r="B77" s="184"/>
      <c r="C77" s="182" t="s">
        <v>68</v>
      </c>
      <c r="D77" s="186">
        <f t="shared" si="1"/>
        <v>779400</v>
      </c>
      <c r="E77" s="182">
        <f t="shared" si="2"/>
        <v>0</v>
      </c>
      <c r="F77" s="182">
        <v>0</v>
      </c>
      <c r="G77" s="182">
        <v>0</v>
      </c>
      <c r="H77" s="182"/>
      <c r="I77" s="182">
        <v>0</v>
      </c>
      <c r="J77" s="182">
        <v>0</v>
      </c>
      <c r="K77" s="182">
        <v>0</v>
      </c>
      <c r="L77" s="182">
        <v>0</v>
      </c>
      <c r="M77" s="182">
        <v>0</v>
      </c>
      <c r="N77" s="182">
        <v>0</v>
      </c>
      <c r="O77" s="182">
        <v>0</v>
      </c>
      <c r="P77" s="182">
        <v>0</v>
      </c>
      <c r="Q77" s="187">
        <v>0</v>
      </c>
      <c r="R77" s="187">
        <v>0</v>
      </c>
      <c r="S77" s="187">
        <v>1740</v>
      </c>
      <c r="T77" s="187">
        <v>779400</v>
      </c>
      <c r="U77" s="187">
        <v>0</v>
      </c>
      <c r="V77" s="187">
        <v>0</v>
      </c>
      <c r="W77" s="151"/>
    </row>
    <row r="78" spans="1:23" ht="31.5" hidden="1" customHeight="1">
      <c r="A78" s="251" t="s">
        <v>19</v>
      </c>
      <c r="B78" s="251"/>
      <c r="C78" s="251"/>
      <c r="D78" s="186">
        <f t="shared" si="1"/>
        <v>2628000</v>
      </c>
      <c r="E78" s="182">
        <f t="shared" si="2"/>
        <v>2628000</v>
      </c>
      <c r="F78" s="182">
        <f t="shared" ref="F78:V78" si="14">F79+F80+F81+F82</f>
        <v>0</v>
      </c>
      <c r="G78" s="182">
        <f t="shared" si="14"/>
        <v>2628000</v>
      </c>
      <c r="H78" s="182"/>
      <c r="I78" s="182">
        <f t="shared" si="14"/>
        <v>0</v>
      </c>
      <c r="J78" s="182">
        <f t="shared" si="14"/>
        <v>0</v>
      </c>
      <c r="K78" s="182">
        <f t="shared" si="14"/>
        <v>0</v>
      </c>
      <c r="L78" s="182">
        <f t="shared" si="14"/>
        <v>0</v>
      </c>
      <c r="M78" s="182">
        <f t="shared" si="14"/>
        <v>0</v>
      </c>
      <c r="N78" s="182">
        <f t="shared" si="14"/>
        <v>0</v>
      </c>
      <c r="O78" s="182">
        <f t="shared" si="14"/>
        <v>0</v>
      </c>
      <c r="P78" s="182">
        <f t="shared" si="14"/>
        <v>0</v>
      </c>
      <c r="Q78" s="187">
        <f t="shared" si="14"/>
        <v>0</v>
      </c>
      <c r="R78" s="187">
        <f t="shared" si="14"/>
        <v>0</v>
      </c>
      <c r="S78" s="187">
        <f t="shared" si="14"/>
        <v>0</v>
      </c>
      <c r="T78" s="187">
        <f t="shared" si="14"/>
        <v>0</v>
      </c>
      <c r="U78" s="187">
        <f t="shared" si="14"/>
        <v>0</v>
      </c>
      <c r="V78" s="187">
        <f t="shared" si="14"/>
        <v>0</v>
      </c>
      <c r="W78" s="151"/>
    </row>
    <row r="79" spans="1:23" ht="100.5" hidden="1">
      <c r="A79" s="184">
        <v>41</v>
      </c>
      <c r="B79" s="184"/>
      <c r="C79" s="182" t="s">
        <v>132</v>
      </c>
      <c r="D79" s="186">
        <f t="shared" si="1"/>
        <v>565500</v>
      </c>
      <c r="E79" s="182">
        <f t="shared" si="2"/>
        <v>565500</v>
      </c>
      <c r="F79" s="182">
        <v>0</v>
      </c>
      <c r="G79" s="182">
        <v>565500</v>
      </c>
      <c r="H79" s="182"/>
      <c r="I79" s="182">
        <v>0</v>
      </c>
      <c r="J79" s="182">
        <v>0</v>
      </c>
      <c r="K79" s="182">
        <v>0</v>
      </c>
      <c r="L79" s="182">
        <v>0</v>
      </c>
      <c r="M79" s="182">
        <v>0</v>
      </c>
      <c r="N79" s="182">
        <v>0</v>
      </c>
      <c r="O79" s="182">
        <v>0</v>
      </c>
      <c r="P79" s="182">
        <v>0</v>
      </c>
      <c r="Q79" s="187">
        <v>0</v>
      </c>
      <c r="R79" s="187">
        <v>0</v>
      </c>
      <c r="S79" s="187">
        <v>0</v>
      </c>
      <c r="T79" s="187">
        <v>0</v>
      </c>
      <c r="U79" s="187">
        <v>0</v>
      </c>
      <c r="V79" s="187">
        <v>0</v>
      </c>
      <c r="W79" s="151"/>
    </row>
    <row r="80" spans="1:23" ht="100.5" hidden="1">
      <c r="A80" s="184">
        <v>42</v>
      </c>
      <c r="B80" s="184"/>
      <c r="C80" s="182" t="s">
        <v>133</v>
      </c>
      <c r="D80" s="186">
        <f t="shared" si="1"/>
        <v>600200</v>
      </c>
      <c r="E80" s="182">
        <f t="shared" si="2"/>
        <v>600200</v>
      </c>
      <c r="F80" s="182">
        <v>0</v>
      </c>
      <c r="G80" s="182">
        <v>600200</v>
      </c>
      <c r="H80" s="182"/>
      <c r="I80" s="182">
        <v>0</v>
      </c>
      <c r="J80" s="182">
        <v>0</v>
      </c>
      <c r="K80" s="182">
        <v>0</v>
      </c>
      <c r="L80" s="182">
        <v>0</v>
      </c>
      <c r="M80" s="182">
        <v>0</v>
      </c>
      <c r="N80" s="182">
        <v>0</v>
      </c>
      <c r="O80" s="182">
        <v>0</v>
      </c>
      <c r="P80" s="182">
        <v>0</v>
      </c>
      <c r="Q80" s="187">
        <v>0</v>
      </c>
      <c r="R80" s="187">
        <v>0</v>
      </c>
      <c r="S80" s="187">
        <v>0</v>
      </c>
      <c r="T80" s="187">
        <v>0</v>
      </c>
      <c r="U80" s="187">
        <v>0</v>
      </c>
      <c r="V80" s="187">
        <v>0</v>
      </c>
      <c r="W80" s="151"/>
    </row>
    <row r="81" spans="1:23" ht="150.75" hidden="1">
      <c r="A81" s="184">
        <v>43</v>
      </c>
      <c r="B81" s="184"/>
      <c r="C81" s="182" t="s">
        <v>69</v>
      </c>
      <c r="D81" s="186">
        <f t="shared" si="1"/>
        <v>785000</v>
      </c>
      <c r="E81" s="182">
        <f t="shared" si="2"/>
        <v>785000</v>
      </c>
      <c r="F81" s="182">
        <v>0</v>
      </c>
      <c r="G81" s="182">
        <v>785000</v>
      </c>
      <c r="H81" s="182"/>
      <c r="I81" s="182">
        <v>0</v>
      </c>
      <c r="J81" s="182">
        <v>0</v>
      </c>
      <c r="K81" s="182">
        <v>0</v>
      </c>
      <c r="L81" s="182">
        <v>0</v>
      </c>
      <c r="M81" s="182">
        <v>0</v>
      </c>
      <c r="N81" s="182">
        <v>0</v>
      </c>
      <c r="O81" s="182">
        <v>0</v>
      </c>
      <c r="P81" s="182">
        <v>0</v>
      </c>
      <c r="Q81" s="187">
        <v>0</v>
      </c>
      <c r="R81" s="187">
        <v>0</v>
      </c>
      <c r="S81" s="187">
        <v>0</v>
      </c>
      <c r="T81" s="187">
        <v>0</v>
      </c>
      <c r="U81" s="187">
        <v>0</v>
      </c>
      <c r="V81" s="187">
        <v>0</v>
      </c>
      <c r="W81" s="151"/>
    </row>
    <row r="82" spans="1:23" ht="100.5" hidden="1">
      <c r="A82" s="184">
        <v>44</v>
      </c>
      <c r="B82" s="184"/>
      <c r="C82" s="182" t="s">
        <v>134</v>
      </c>
      <c r="D82" s="186">
        <f t="shared" si="1"/>
        <v>677300</v>
      </c>
      <c r="E82" s="182">
        <f t="shared" si="2"/>
        <v>677300</v>
      </c>
      <c r="F82" s="182">
        <v>0</v>
      </c>
      <c r="G82" s="182">
        <v>677300</v>
      </c>
      <c r="H82" s="182"/>
      <c r="I82" s="182">
        <v>0</v>
      </c>
      <c r="J82" s="182">
        <v>0</v>
      </c>
      <c r="K82" s="182">
        <v>0</v>
      </c>
      <c r="L82" s="182">
        <v>0</v>
      </c>
      <c r="M82" s="182">
        <v>0</v>
      </c>
      <c r="N82" s="182">
        <v>0</v>
      </c>
      <c r="O82" s="182">
        <v>0</v>
      </c>
      <c r="P82" s="182">
        <v>0</v>
      </c>
      <c r="Q82" s="187">
        <v>0</v>
      </c>
      <c r="R82" s="187">
        <v>0</v>
      </c>
      <c r="S82" s="187">
        <v>0</v>
      </c>
      <c r="T82" s="187">
        <v>0</v>
      </c>
      <c r="U82" s="187">
        <v>0</v>
      </c>
      <c r="V82" s="187">
        <v>0</v>
      </c>
      <c r="W82" s="151"/>
    </row>
    <row r="83" spans="1:23" ht="36" hidden="1" customHeight="1">
      <c r="A83" s="251" t="s">
        <v>20</v>
      </c>
      <c r="B83" s="251"/>
      <c r="C83" s="251"/>
      <c r="D83" s="186">
        <f t="shared" si="1"/>
        <v>2918000</v>
      </c>
      <c r="E83" s="182">
        <f t="shared" si="2"/>
        <v>0</v>
      </c>
      <c r="F83" s="182">
        <f t="shared" ref="F83:V83" si="15">F84+F85</f>
        <v>0</v>
      </c>
      <c r="G83" s="182">
        <f t="shared" si="15"/>
        <v>0</v>
      </c>
      <c r="H83" s="182"/>
      <c r="I83" s="182">
        <f t="shared" si="15"/>
        <v>0</v>
      </c>
      <c r="J83" s="182">
        <f t="shared" si="15"/>
        <v>0</v>
      </c>
      <c r="K83" s="182">
        <f t="shared" si="15"/>
        <v>0</v>
      </c>
      <c r="L83" s="182">
        <f t="shared" si="15"/>
        <v>0</v>
      </c>
      <c r="M83" s="182">
        <f t="shared" si="15"/>
        <v>0</v>
      </c>
      <c r="N83" s="182">
        <f t="shared" si="15"/>
        <v>0</v>
      </c>
      <c r="O83" s="182">
        <f t="shared" si="15"/>
        <v>0</v>
      </c>
      <c r="P83" s="182">
        <f t="shared" si="15"/>
        <v>0</v>
      </c>
      <c r="Q83" s="187">
        <f t="shared" si="15"/>
        <v>0</v>
      </c>
      <c r="R83" s="187">
        <f t="shared" si="15"/>
        <v>0</v>
      </c>
      <c r="S83" s="187">
        <f t="shared" si="15"/>
        <v>9894.9</v>
      </c>
      <c r="T83" s="187">
        <f t="shared" si="15"/>
        <v>2918000</v>
      </c>
      <c r="U83" s="187">
        <f t="shared" si="15"/>
        <v>0</v>
      </c>
      <c r="V83" s="187">
        <f t="shared" si="15"/>
        <v>0</v>
      </c>
      <c r="W83" s="151"/>
    </row>
    <row r="84" spans="1:23" ht="201" hidden="1">
      <c r="A84" s="184">
        <v>45</v>
      </c>
      <c r="B84" s="184"/>
      <c r="C84" s="182" t="s">
        <v>70</v>
      </c>
      <c r="D84" s="186">
        <f t="shared" si="1"/>
        <v>1475000</v>
      </c>
      <c r="E84" s="182">
        <f t="shared" si="2"/>
        <v>0</v>
      </c>
      <c r="F84" s="182">
        <v>0</v>
      </c>
      <c r="G84" s="182">
        <v>0</v>
      </c>
      <c r="H84" s="182"/>
      <c r="I84" s="182">
        <v>0</v>
      </c>
      <c r="J84" s="182">
        <v>0</v>
      </c>
      <c r="K84" s="182">
        <v>0</v>
      </c>
      <c r="L84" s="182">
        <v>0</v>
      </c>
      <c r="M84" s="182">
        <v>0</v>
      </c>
      <c r="N84" s="182">
        <v>0</v>
      </c>
      <c r="O84" s="182">
        <v>0</v>
      </c>
      <c r="P84" s="182">
        <v>0</v>
      </c>
      <c r="Q84" s="187">
        <v>0</v>
      </c>
      <c r="R84" s="187">
        <v>0</v>
      </c>
      <c r="S84" s="187">
        <v>4947.8999999999996</v>
      </c>
      <c r="T84" s="187">
        <v>1475000</v>
      </c>
      <c r="U84" s="187">
        <v>0</v>
      </c>
      <c r="V84" s="187">
        <v>0</v>
      </c>
      <c r="W84" s="151"/>
    </row>
    <row r="85" spans="1:23" ht="201" hidden="1">
      <c r="A85" s="184">
        <v>46</v>
      </c>
      <c r="B85" s="184"/>
      <c r="C85" s="182" t="s">
        <v>71</v>
      </c>
      <c r="D85" s="186">
        <f t="shared" si="1"/>
        <v>1443000</v>
      </c>
      <c r="E85" s="182">
        <f t="shared" si="2"/>
        <v>0</v>
      </c>
      <c r="F85" s="182">
        <v>0</v>
      </c>
      <c r="G85" s="182">
        <v>0</v>
      </c>
      <c r="H85" s="182"/>
      <c r="I85" s="182">
        <v>0</v>
      </c>
      <c r="J85" s="182">
        <v>0</v>
      </c>
      <c r="K85" s="182">
        <v>0</v>
      </c>
      <c r="L85" s="182">
        <v>0</v>
      </c>
      <c r="M85" s="182">
        <v>0</v>
      </c>
      <c r="N85" s="182">
        <v>0</v>
      </c>
      <c r="O85" s="182">
        <v>0</v>
      </c>
      <c r="P85" s="182">
        <v>0</v>
      </c>
      <c r="Q85" s="187">
        <v>0</v>
      </c>
      <c r="R85" s="187">
        <v>0</v>
      </c>
      <c r="S85" s="187">
        <v>4947</v>
      </c>
      <c r="T85" s="187">
        <v>1443000</v>
      </c>
      <c r="U85" s="187">
        <v>0</v>
      </c>
      <c r="V85" s="187">
        <v>0</v>
      </c>
      <c r="W85" s="151"/>
    </row>
    <row r="86" spans="1:23" ht="37.5" hidden="1" customHeight="1">
      <c r="A86" s="251" t="s">
        <v>21</v>
      </c>
      <c r="B86" s="251"/>
      <c r="C86" s="251"/>
      <c r="D86" s="186">
        <f t="shared" si="1"/>
        <v>6270500</v>
      </c>
      <c r="E86" s="182">
        <f t="shared" si="2"/>
        <v>2329000</v>
      </c>
      <c r="F86" s="182">
        <f t="shared" ref="F86:V86" si="16">F87+F88+F89+F90</f>
        <v>0</v>
      </c>
      <c r="G86" s="182">
        <f t="shared" si="16"/>
        <v>0</v>
      </c>
      <c r="H86" s="182"/>
      <c r="I86" s="182">
        <f t="shared" si="16"/>
        <v>0</v>
      </c>
      <c r="J86" s="182">
        <f t="shared" si="16"/>
        <v>0</v>
      </c>
      <c r="K86" s="182">
        <f t="shared" si="16"/>
        <v>2329000</v>
      </c>
      <c r="L86" s="182">
        <f t="shared" si="16"/>
        <v>0</v>
      </c>
      <c r="M86" s="182">
        <f t="shared" si="16"/>
        <v>0</v>
      </c>
      <c r="N86" s="182">
        <f t="shared" si="16"/>
        <v>0</v>
      </c>
      <c r="O86" s="182">
        <f t="shared" si="16"/>
        <v>0</v>
      </c>
      <c r="P86" s="182">
        <f t="shared" si="16"/>
        <v>0</v>
      </c>
      <c r="Q86" s="187">
        <f t="shared" si="16"/>
        <v>0</v>
      </c>
      <c r="R86" s="187">
        <f t="shared" si="16"/>
        <v>0</v>
      </c>
      <c r="S86" s="187">
        <f t="shared" si="16"/>
        <v>11051.4</v>
      </c>
      <c r="T86" s="187">
        <f t="shared" si="16"/>
        <v>3941500</v>
      </c>
      <c r="U86" s="187">
        <f t="shared" si="16"/>
        <v>0</v>
      </c>
      <c r="V86" s="187">
        <f t="shared" si="16"/>
        <v>0</v>
      </c>
      <c r="W86" s="151"/>
    </row>
    <row r="87" spans="1:23" ht="150.75" hidden="1">
      <c r="A87" s="184">
        <v>47</v>
      </c>
      <c r="B87" s="184"/>
      <c r="C87" s="182" t="s">
        <v>73</v>
      </c>
      <c r="D87" s="186">
        <f t="shared" si="1"/>
        <v>2329000</v>
      </c>
      <c r="E87" s="182">
        <f t="shared" si="2"/>
        <v>2329000</v>
      </c>
      <c r="F87" s="182">
        <v>0</v>
      </c>
      <c r="G87" s="182">
        <v>0</v>
      </c>
      <c r="H87" s="182"/>
      <c r="I87" s="182">
        <v>0</v>
      </c>
      <c r="J87" s="182">
        <v>0</v>
      </c>
      <c r="K87" s="182">
        <v>2329000</v>
      </c>
      <c r="L87" s="182">
        <v>0</v>
      </c>
      <c r="M87" s="182">
        <v>0</v>
      </c>
      <c r="N87" s="182">
        <v>0</v>
      </c>
      <c r="O87" s="182">
        <v>0</v>
      </c>
      <c r="P87" s="182">
        <v>0</v>
      </c>
      <c r="Q87" s="187">
        <v>0</v>
      </c>
      <c r="R87" s="187">
        <v>0</v>
      </c>
      <c r="S87" s="187">
        <v>0</v>
      </c>
      <c r="T87" s="187">
        <v>0</v>
      </c>
      <c r="U87" s="187">
        <v>0</v>
      </c>
      <c r="V87" s="187">
        <v>0</v>
      </c>
      <c r="W87" s="151"/>
    </row>
    <row r="88" spans="1:23" ht="150.75" hidden="1">
      <c r="A88" s="184">
        <v>48</v>
      </c>
      <c r="B88" s="184"/>
      <c r="C88" s="182" t="s">
        <v>74</v>
      </c>
      <c r="D88" s="186">
        <f t="shared" si="1"/>
        <v>1956500</v>
      </c>
      <c r="E88" s="182">
        <f t="shared" si="2"/>
        <v>0</v>
      </c>
      <c r="F88" s="182">
        <v>0</v>
      </c>
      <c r="G88" s="182">
        <v>0</v>
      </c>
      <c r="H88" s="182"/>
      <c r="I88" s="182">
        <v>0</v>
      </c>
      <c r="J88" s="182">
        <v>0</v>
      </c>
      <c r="K88" s="182">
        <v>0</v>
      </c>
      <c r="L88" s="182">
        <v>0</v>
      </c>
      <c r="M88" s="182">
        <v>0</v>
      </c>
      <c r="N88" s="182">
        <v>0</v>
      </c>
      <c r="O88" s="182">
        <v>0</v>
      </c>
      <c r="P88" s="182">
        <v>0</v>
      </c>
      <c r="Q88" s="187">
        <v>0</v>
      </c>
      <c r="R88" s="187">
        <v>0</v>
      </c>
      <c r="S88" s="187">
        <v>5738.9</v>
      </c>
      <c r="T88" s="187">
        <v>1956500</v>
      </c>
      <c r="U88" s="187">
        <v>0</v>
      </c>
      <c r="V88" s="187">
        <v>0</v>
      </c>
      <c r="W88" s="151"/>
    </row>
    <row r="89" spans="1:23" ht="150.75" hidden="1">
      <c r="A89" s="184">
        <v>49</v>
      </c>
      <c r="B89" s="184"/>
      <c r="C89" s="182" t="s">
        <v>75</v>
      </c>
      <c r="D89" s="186">
        <f t="shared" si="1"/>
        <v>1985000</v>
      </c>
      <c r="E89" s="182">
        <f t="shared" si="2"/>
        <v>0</v>
      </c>
      <c r="F89" s="182">
        <v>0</v>
      </c>
      <c r="G89" s="182">
        <v>0</v>
      </c>
      <c r="H89" s="182"/>
      <c r="I89" s="182">
        <v>0</v>
      </c>
      <c r="J89" s="182">
        <v>0</v>
      </c>
      <c r="K89" s="182">
        <v>0</v>
      </c>
      <c r="L89" s="182">
        <v>0</v>
      </c>
      <c r="M89" s="182">
        <v>0</v>
      </c>
      <c r="N89" s="182">
        <v>0</v>
      </c>
      <c r="O89" s="182">
        <v>0</v>
      </c>
      <c r="P89" s="182">
        <v>0</v>
      </c>
      <c r="Q89" s="187">
        <v>0</v>
      </c>
      <c r="R89" s="187">
        <v>0</v>
      </c>
      <c r="S89" s="187">
        <v>5312.5</v>
      </c>
      <c r="T89" s="187">
        <v>1985000</v>
      </c>
      <c r="U89" s="187">
        <v>0</v>
      </c>
      <c r="V89" s="187">
        <v>0</v>
      </c>
      <c r="W89" s="151"/>
    </row>
    <row r="90" spans="1:23" ht="100.5" hidden="1">
      <c r="A90" s="184">
        <v>50</v>
      </c>
      <c r="B90" s="184"/>
      <c r="C90" s="182" t="s">
        <v>72</v>
      </c>
      <c r="D90" s="186">
        <f t="shared" si="1"/>
        <v>0</v>
      </c>
      <c r="E90" s="182">
        <f t="shared" si="2"/>
        <v>0</v>
      </c>
      <c r="F90" s="182">
        <v>0</v>
      </c>
      <c r="G90" s="182">
        <v>0</v>
      </c>
      <c r="H90" s="182"/>
      <c r="I90" s="182">
        <v>0</v>
      </c>
      <c r="J90" s="182">
        <v>0</v>
      </c>
      <c r="K90" s="182">
        <v>0</v>
      </c>
      <c r="L90" s="182">
        <v>0</v>
      </c>
      <c r="M90" s="182">
        <v>0</v>
      </c>
      <c r="N90" s="182">
        <v>0</v>
      </c>
      <c r="O90" s="182">
        <v>0</v>
      </c>
      <c r="P90" s="182">
        <v>0</v>
      </c>
      <c r="Q90" s="187">
        <v>0</v>
      </c>
      <c r="R90" s="187">
        <v>0</v>
      </c>
      <c r="S90" s="187">
        <v>0</v>
      </c>
      <c r="T90" s="187">
        <v>0</v>
      </c>
      <c r="U90" s="187">
        <v>0</v>
      </c>
      <c r="V90" s="187">
        <v>0</v>
      </c>
      <c r="W90" s="151"/>
    </row>
    <row r="91" spans="1:23" ht="31.5" hidden="1" customHeight="1">
      <c r="A91" s="251" t="s">
        <v>22</v>
      </c>
      <c r="B91" s="251"/>
      <c r="C91" s="251"/>
      <c r="D91" s="186">
        <f t="shared" si="1"/>
        <v>583600</v>
      </c>
      <c r="E91" s="182">
        <f t="shared" si="2"/>
        <v>583600</v>
      </c>
      <c r="F91" s="182">
        <f t="shared" ref="F91:V91" si="17">F92+F93</f>
        <v>0</v>
      </c>
      <c r="G91" s="182">
        <f t="shared" si="17"/>
        <v>583600</v>
      </c>
      <c r="H91" s="182"/>
      <c r="I91" s="182">
        <f t="shared" si="17"/>
        <v>0</v>
      </c>
      <c r="J91" s="182">
        <f t="shared" si="17"/>
        <v>0</v>
      </c>
      <c r="K91" s="182">
        <f t="shared" si="17"/>
        <v>0</v>
      </c>
      <c r="L91" s="182">
        <f t="shared" si="17"/>
        <v>0</v>
      </c>
      <c r="M91" s="182">
        <f t="shared" si="17"/>
        <v>0</v>
      </c>
      <c r="N91" s="182">
        <f t="shared" si="17"/>
        <v>0</v>
      </c>
      <c r="O91" s="182">
        <f t="shared" si="17"/>
        <v>0</v>
      </c>
      <c r="P91" s="182">
        <f t="shared" si="17"/>
        <v>0</v>
      </c>
      <c r="Q91" s="187">
        <f t="shared" si="17"/>
        <v>0</v>
      </c>
      <c r="R91" s="187">
        <f t="shared" si="17"/>
        <v>0</v>
      </c>
      <c r="S91" s="187">
        <f t="shared" si="17"/>
        <v>0</v>
      </c>
      <c r="T91" s="187">
        <f t="shared" si="17"/>
        <v>0</v>
      </c>
      <c r="U91" s="187">
        <f t="shared" si="17"/>
        <v>0</v>
      </c>
      <c r="V91" s="187">
        <f t="shared" si="17"/>
        <v>0</v>
      </c>
      <c r="W91" s="151"/>
    </row>
    <row r="92" spans="1:23" ht="150.75" hidden="1">
      <c r="A92" s="184">
        <v>51</v>
      </c>
      <c r="B92" s="184"/>
      <c r="C92" s="182" t="s">
        <v>77</v>
      </c>
      <c r="D92" s="186">
        <f t="shared" si="1"/>
        <v>279600</v>
      </c>
      <c r="E92" s="182">
        <f t="shared" si="2"/>
        <v>279600</v>
      </c>
      <c r="F92" s="182">
        <v>0</v>
      </c>
      <c r="G92" s="182">
        <v>279600</v>
      </c>
      <c r="H92" s="182"/>
      <c r="I92" s="182">
        <v>0</v>
      </c>
      <c r="J92" s="182">
        <v>0</v>
      </c>
      <c r="K92" s="182">
        <v>0</v>
      </c>
      <c r="L92" s="182">
        <v>0</v>
      </c>
      <c r="M92" s="182">
        <v>0</v>
      </c>
      <c r="N92" s="182">
        <v>0</v>
      </c>
      <c r="O92" s="182">
        <v>0</v>
      </c>
      <c r="P92" s="182">
        <v>0</v>
      </c>
      <c r="Q92" s="187">
        <v>0</v>
      </c>
      <c r="R92" s="187">
        <v>0</v>
      </c>
      <c r="S92" s="187">
        <v>0</v>
      </c>
      <c r="T92" s="187">
        <v>0</v>
      </c>
      <c r="U92" s="187">
        <v>0</v>
      </c>
      <c r="V92" s="187">
        <v>0</v>
      </c>
      <c r="W92" s="151"/>
    </row>
    <row r="93" spans="1:23" ht="301.5" hidden="1">
      <c r="A93" s="184">
        <v>52</v>
      </c>
      <c r="B93" s="184"/>
      <c r="C93" s="182" t="s">
        <v>76</v>
      </c>
      <c r="D93" s="186">
        <f t="shared" si="1"/>
        <v>304000</v>
      </c>
      <c r="E93" s="182">
        <f t="shared" si="2"/>
        <v>304000</v>
      </c>
      <c r="F93" s="182">
        <v>0</v>
      </c>
      <c r="G93" s="182">
        <v>304000</v>
      </c>
      <c r="H93" s="182"/>
      <c r="I93" s="182">
        <v>0</v>
      </c>
      <c r="J93" s="182">
        <v>0</v>
      </c>
      <c r="K93" s="182">
        <v>0</v>
      </c>
      <c r="L93" s="182">
        <v>0</v>
      </c>
      <c r="M93" s="182">
        <v>0</v>
      </c>
      <c r="N93" s="182">
        <v>0</v>
      </c>
      <c r="O93" s="182">
        <v>0</v>
      </c>
      <c r="P93" s="182">
        <v>0</v>
      </c>
      <c r="Q93" s="187">
        <v>0</v>
      </c>
      <c r="R93" s="187">
        <v>0</v>
      </c>
      <c r="S93" s="187">
        <v>0</v>
      </c>
      <c r="T93" s="187">
        <v>0</v>
      </c>
      <c r="U93" s="187">
        <v>0</v>
      </c>
      <c r="V93" s="187">
        <v>0</v>
      </c>
      <c r="W93" s="151"/>
    </row>
    <row r="94" spans="1:23" ht="31.5" hidden="1" customHeight="1">
      <c r="A94" s="251" t="s">
        <v>23</v>
      </c>
      <c r="B94" s="251"/>
      <c r="C94" s="251"/>
      <c r="D94" s="186">
        <f t="shared" si="1"/>
        <v>718021</v>
      </c>
      <c r="E94" s="182">
        <f t="shared" si="2"/>
        <v>718021</v>
      </c>
      <c r="F94" s="182">
        <f t="shared" ref="F94:V94" si="18">F95+F96+F97+F98+F99+F100</f>
        <v>718021</v>
      </c>
      <c r="G94" s="182">
        <f t="shared" si="18"/>
        <v>0</v>
      </c>
      <c r="H94" s="182"/>
      <c r="I94" s="182">
        <f t="shared" si="18"/>
        <v>0</v>
      </c>
      <c r="J94" s="182">
        <f t="shared" si="18"/>
        <v>0</v>
      </c>
      <c r="K94" s="182">
        <f t="shared" si="18"/>
        <v>0</v>
      </c>
      <c r="L94" s="182">
        <f t="shared" si="18"/>
        <v>0</v>
      </c>
      <c r="M94" s="182">
        <f t="shared" si="18"/>
        <v>0</v>
      </c>
      <c r="N94" s="182">
        <f t="shared" si="18"/>
        <v>0</v>
      </c>
      <c r="O94" s="182">
        <f t="shared" si="18"/>
        <v>0</v>
      </c>
      <c r="P94" s="182">
        <f t="shared" si="18"/>
        <v>0</v>
      </c>
      <c r="Q94" s="187">
        <f t="shared" si="18"/>
        <v>0</v>
      </c>
      <c r="R94" s="187">
        <f t="shared" si="18"/>
        <v>0</v>
      </c>
      <c r="S94" s="187">
        <f t="shared" si="18"/>
        <v>0</v>
      </c>
      <c r="T94" s="187">
        <f t="shared" si="18"/>
        <v>0</v>
      </c>
      <c r="U94" s="187">
        <f t="shared" si="18"/>
        <v>0</v>
      </c>
      <c r="V94" s="187">
        <f t="shared" si="18"/>
        <v>0</v>
      </c>
      <c r="W94" s="151"/>
    </row>
    <row r="95" spans="1:23" ht="100.5" hidden="1">
      <c r="A95" s="184">
        <v>53</v>
      </c>
      <c r="B95" s="184"/>
      <c r="C95" s="182" t="s">
        <v>78</v>
      </c>
      <c r="D95" s="186">
        <f t="shared" si="1"/>
        <v>0</v>
      </c>
      <c r="E95" s="182">
        <f t="shared" si="2"/>
        <v>0</v>
      </c>
      <c r="F95" s="182">
        <v>0</v>
      </c>
      <c r="G95" s="182">
        <v>0</v>
      </c>
      <c r="H95" s="182"/>
      <c r="I95" s="182">
        <v>0</v>
      </c>
      <c r="J95" s="182">
        <v>0</v>
      </c>
      <c r="K95" s="182">
        <v>0</v>
      </c>
      <c r="L95" s="182">
        <v>0</v>
      </c>
      <c r="M95" s="182">
        <v>0</v>
      </c>
      <c r="N95" s="182">
        <v>0</v>
      </c>
      <c r="O95" s="182">
        <v>0</v>
      </c>
      <c r="P95" s="182">
        <v>0</v>
      </c>
      <c r="Q95" s="187">
        <v>0</v>
      </c>
      <c r="R95" s="187">
        <v>0</v>
      </c>
      <c r="S95" s="187">
        <v>0</v>
      </c>
      <c r="T95" s="187">
        <v>0</v>
      </c>
      <c r="U95" s="187">
        <v>0</v>
      </c>
      <c r="V95" s="187">
        <v>0</v>
      </c>
      <c r="W95" s="151"/>
    </row>
    <row r="96" spans="1:23" ht="150.75" hidden="1">
      <c r="A96" s="184">
        <v>54</v>
      </c>
      <c r="B96" s="184"/>
      <c r="C96" s="182" t="s">
        <v>79</v>
      </c>
      <c r="D96" s="186">
        <f t="shared" ref="D96:D159" si="19">E96+P96+T96</f>
        <v>124521</v>
      </c>
      <c r="E96" s="182">
        <f t="shared" ref="E96:E159" si="20">F96+G96+I96+J96+K96+L96</f>
        <v>124521</v>
      </c>
      <c r="F96" s="182">
        <v>124521</v>
      </c>
      <c r="G96" s="182">
        <v>0</v>
      </c>
      <c r="H96" s="182"/>
      <c r="I96" s="182">
        <v>0</v>
      </c>
      <c r="J96" s="182">
        <v>0</v>
      </c>
      <c r="K96" s="182">
        <v>0</v>
      </c>
      <c r="L96" s="182">
        <v>0</v>
      </c>
      <c r="M96" s="182">
        <v>0</v>
      </c>
      <c r="N96" s="182">
        <v>0</v>
      </c>
      <c r="O96" s="182">
        <v>0</v>
      </c>
      <c r="P96" s="182">
        <v>0</v>
      </c>
      <c r="Q96" s="187">
        <v>0</v>
      </c>
      <c r="R96" s="187">
        <v>0</v>
      </c>
      <c r="S96" s="187">
        <v>0</v>
      </c>
      <c r="T96" s="187">
        <v>0</v>
      </c>
      <c r="U96" s="187">
        <v>0</v>
      </c>
      <c r="V96" s="187">
        <v>0</v>
      </c>
      <c r="W96" s="151"/>
    </row>
    <row r="97" spans="1:23" ht="150.75" hidden="1">
      <c r="A97" s="184">
        <v>55</v>
      </c>
      <c r="B97" s="184"/>
      <c r="C97" s="182" t="s">
        <v>80</v>
      </c>
      <c r="D97" s="186">
        <f t="shared" si="19"/>
        <v>0</v>
      </c>
      <c r="E97" s="182">
        <f t="shared" si="20"/>
        <v>0</v>
      </c>
      <c r="F97" s="182">
        <v>0</v>
      </c>
      <c r="G97" s="182">
        <v>0</v>
      </c>
      <c r="H97" s="182"/>
      <c r="I97" s="182">
        <v>0</v>
      </c>
      <c r="J97" s="182">
        <v>0</v>
      </c>
      <c r="K97" s="182">
        <v>0</v>
      </c>
      <c r="L97" s="182">
        <v>0</v>
      </c>
      <c r="M97" s="182">
        <v>0</v>
      </c>
      <c r="N97" s="182">
        <v>0</v>
      </c>
      <c r="O97" s="182">
        <v>0</v>
      </c>
      <c r="P97" s="182">
        <v>0</v>
      </c>
      <c r="Q97" s="187">
        <v>0</v>
      </c>
      <c r="R97" s="187">
        <v>0</v>
      </c>
      <c r="S97" s="187">
        <v>0</v>
      </c>
      <c r="T97" s="187">
        <v>0</v>
      </c>
      <c r="U97" s="187">
        <v>0</v>
      </c>
      <c r="V97" s="187">
        <v>0</v>
      </c>
      <c r="W97" s="151"/>
    </row>
    <row r="98" spans="1:23" ht="150.75" hidden="1">
      <c r="A98" s="184">
        <v>56</v>
      </c>
      <c r="B98" s="184"/>
      <c r="C98" s="182" t="s">
        <v>81</v>
      </c>
      <c r="D98" s="186">
        <f t="shared" si="19"/>
        <v>593500</v>
      </c>
      <c r="E98" s="182">
        <f t="shared" si="20"/>
        <v>593500</v>
      </c>
      <c r="F98" s="182">
        <v>593500</v>
      </c>
      <c r="G98" s="182">
        <v>0</v>
      </c>
      <c r="H98" s="182"/>
      <c r="I98" s="182">
        <v>0</v>
      </c>
      <c r="J98" s="182">
        <v>0</v>
      </c>
      <c r="K98" s="182">
        <v>0</v>
      </c>
      <c r="L98" s="182">
        <v>0</v>
      </c>
      <c r="M98" s="182">
        <v>0</v>
      </c>
      <c r="N98" s="182">
        <v>0</v>
      </c>
      <c r="O98" s="182">
        <v>0</v>
      </c>
      <c r="P98" s="182">
        <v>0</v>
      </c>
      <c r="Q98" s="187">
        <v>0</v>
      </c>
      <c r="R98" s="187">
        <v>0</v>
      </c>
      <c r="S98" s="187">
        <v>0</v>
      </c>
      <c r="T98" s="187">
        <v>0</v>
      </c>
      <c r="U98" s="187">
        <v>0</v>
      </c>
      <c r="V98" s="187">
        <v>0</v>
      </c>
      <c r="W98" s="151"/>
    </row>
    <row r="99" spans="1:23" ht="150.75" hidden="1">
      <c r="A99" s="184">
        <v>57</v>
      </c>
      <c r="B99" s="184"/>
      <c r="C99" s="182" t="s">
        <v>82</v>
      </c>
      <c r="D99" s="186">
        <f t="shared" si="19"/>
        <v>0</v>
      </c>
      <c r="E99" s="182">
        <f t="shared" si="20"/>
        <v>0</v>
      </c>
      <c r="F99" s="182">
        <v>0</v>
      </c>
      <c r="G99" s="182">
        <v>0</v>
      </c>
      <c r="H99" s="182"/>
      <c r="I99" s="182">
        <v>0</v>
      </c>
      <c r="J99" s="182">
        <v>0</v>
      </c>
      <c r="K99" s="182">
        <v>0</v>
      </c>
      <c r="L99" s="182">
        <v>0</v>
      </c>
      <c r="M99" s="182">
        <v>0</v>
      </c>
      <c r="N99" s="182">
        <v>0</v>
      </c>
      <c r="O99" s="182">
        <v>0</v>
      </c>
      <c r="P99" s="182">
        <v>0</v>
      </c>
      <c r="Q99" s="187">
        <v>0</v>
      </c>
      <c r="R99" s="187">
        <v>0</v>
      </c>
      <c r="S99" s="187">
        <v>0</v>
      </c>
      <c r="T99" s="187">
        <v>0</v>
      </c>
      <c r="U99" s="187">
        <v>0</v>
      </c>
      <c r="V99" s="187">
        <v>0</v>
      </c>
      <c r="W99" s="151"/>
    </row>
    <row r="100" spans="1:23" ht="100.5" hidden="1">
      <c r="A100" s="184">
        <v>58</v>
      </c>
      <c r="B100" s="184"/>
      <c r="C100" s="182" t="s">
        <v>83</v>
      </c>
      <c r="D100" s="186">
        <f t="shared" si="19"/>
        <v>0</v>
      </c>
      <c r="E100" s="182">
        <f t="shared" si="20"/>
        <v>0</v>
      </c>
      <c r="F100" s="182">
        <v>0</v>
      </c>
      <c r="G100" s="182">
        <v>0</v>
      </c>
      <c r="H100" s="182"/>
      <c r="I100" s="182">
        <v>0</v>
      </c>
      <c r="J100" s="182">
        <v>0</v>
      </c>
      <c r="K100" s="182">
        <v>0</v>
      </c>
      <c r="L100" s="182">
        <v>0</v>
      </c>
      <c r="M100" s="182">
        <v>0</v>
      </c>
      <c r="N100" s="182">
        <v>0</v>
      </c>
      <c r="O100" s="182">
        <v>0</v>
      </c>
      <c r="P100" s="182">
        <v>0</v>
      </c>
      <c r="Q100" s="187">
        <v>0</v>
      </c>
      <c r="R100" s="187">
        <v>0</v>
      </c>
      <c r="S100" s="187">
        <v>0</v>
      </c>
      <c r="T100" s="187">
        <v>0</v>
      </c>
      <c r="U100" s="187">
        <v>0</v>
      </c>
      <c r="V100" s="187">
        <v>0</v>
      </c>
      <c r="W100" s="151"/>
    </row>
    <row r="101" spans="1:23" ht="31.5" hidden="1" customHeight="1">
      <c r="A101" s="251" t="s">
        <v>24</v>
      </c>
      <c r="B101" s="251"/>
      <c r="C101" s="251"/>
      <c r="D101" s="186">
        <f t="shared" si="19"/>
        <v>1312185</v>
      </c>
      <c r="E101" s="182">
        <f t="shared" si="20"/>
        <v>1312185</v>
      </c>
      <c r="F101" s="182">
        <f t="shared" ref="F101:V101" si="21">F102+F103+F104</f>
        <v>0</v>
      </c>
      <c r="G101" s="182">
        <f t="shared" si="21"/>
        <v>1312185</v>
      </c>
      <c r="H101" s="182"/>
      <c r="I101" s="182">
        <f t="shared" si="21"/>
        <v>0</v>
      </c>
      <c r="J101" s="182">
        <f t="shared" si="21"/>
        <v>0</v>
      </c>
      <c r="K101" s="182">
        <f t="shared" si="21"/>
        <v>0</v>
      </c>
      <c r="L101" s="182">
        <f t="shared" si="21"/>
        <v>0</v>
      </c>
      <c r="M101" s="182">
        <f t="shared" si="21"/>
        <v>0</v>
      </c>
      <c r="N101" s="182">
        <f t="shared" si="21"/>
        <v>0</v>
      </c>
      <c r="O101" s="182">
        <f t="shared" si="21"/>
        <v>0</v>
      </c>
      <c r="P101" s="182">
        <f t="shared" si="21"/>
        <v>0</v>
      </c>
      <c r="Q101" s="187">
        <f t="shared" si="21"/>
        <v>0</v>
      </c>
      <c r="R101" s="187">
        <f t="shared" si="21"/>
        <v>0</v>
      </c>
      <c r="S101" s="187">
        <f t="shared" si="21"/>
        <v>0</v>
      </c>
      <c r="T101" s="187">
        <f t="shared" si="21"/>
        <v>0</v>
      </c>
      <c r="U101" s="187">
        <f t="shared" si="21"/>
        <v>0</v>
      </c>
      <c r="V101" s="187">
        <f t="shared" si="21"/>
        <v>0</v>
      </c>
      <c r="W101" s="151"/>
    </row>
    <row r="102" spans="1:23" ht="100.5" hidden="1">
      <c r="A102" s="184">
        <v>59</v>
      </c>
      <c r="B102" s="184"/>
      <c r="C102" s="182" t="s">
        <v>84</v>
      </c>
      <c r="D102" s="186">
        <f t="shared" si="19"/>
        <v>306785</v>
      </c>
      <c r="E102" s="182">
        <f t="shared" si="20"/>
        <v>306785</v>
      </c>
      <c r="F102" s="182">
        <v>0</v>
      </c>
      <c r="G102" s="182">
        <v>306785</v>
      </c>
      <c r="H102" s="182"/>
      <c r="I102" s="182">
        <v>0</v>
      </c>
      <c r="J102" s="182">
        <v>0</v>
      </c>
      <c r="K102" s="182">
        <v>0</v>
      </c>
      <c r="L102" s="182">
        <v>0</v>
      </c>
      <c r="M102" s="182">
        <v>0</v>
      </c>
      <c r="N102" s="182">
        <v>0</v>
      </c>
      <c r="O102" s="182">
        <v>0</v>
      </c>
      <c r="P102" s="182">
        <v>0</v>
      </c>
      <c r="Q102" s="187">
        <v>0</v>
      </c>
      <c r="R102" s="187">
        <v>0</v>
      </c>
      <c r="S102" s="187">
        <v>0</v>
      </c>
      <c r="T102" s="187">
        <v>0</v>
      </c>
      <c r="U102" s="187">
        <v>0</v>
      </c>
      <c r="V102" s="187">
        <v>0</v>
      </c>
      <c r="W102" s="151"/>
    </row>
    <row r="103" spans="1:23" ht="100.5" hidden="1">
      <c r="A103" s="184">
        <v>60</v>
      </c>
      <c r="B103" s="184"/>
      <c r="C103" s="182" t="s">
        <v>85</v>
      </c>
      <c r="D103" s="186">
        <f t="shared" si="19"/>
        <v>390200</v>
      </c>
      <c r="E103" s="182">
        <f t="shared" si="20"/>
        <v>390200</v>
      </c>
      <c r="F103" s="182">
        <v>0</v>
      </c>
      <c r="G103" s="182">
        <v>390200</v>
      </c>
      <c r="H103" s="182"/>
      <c r="I103" s="182">
        <v>0</v>
      </c>
      <c r="J103" s="182">
        <v>0</v>
      </c>
      <c r="K103" s="182">
        <v>0</v>
      </c>
      <c r="L103" s="182">
        <v>0</v>
      </c>
      <c r="M103" s="182">
        <v>0</v>
      </c>
      <c r="N103" s="182">
        <v>0</v>
      </c>
      <c r="O103" s="182">
        <v>0</v>
      </c>
      <c r="P103" s="182">
        <v>0</v>
      </c>
      <c r="Q103" s="187">
        <v>0</v>
      </c>
      <c r="R103" s="187">
        <v>0</v>
      </c>
      <c r="S103" s="187">
        <v>0</v>
      </c>
      <c r="T103" s="187">
        <v>0</v>
      </c>
      <c r="U103" s="187">
        <v>0</v>
      </c>
      <c r="V103" s="187">
        <v>0</v>
      </c>
      <c r="W103" s="151"/>
    </row>
    <row r="104" spans="1:23" ht="100.5" hidden="1">
      <c r="A104" s="184">
        <v>61</v>
      </c>
      <c r="B104" s="184"/>
      <c r="C104" s="182" t="s">
        <v>86</v>
      </c>
      <c r="D104" s="186">
        <f t="shared" si="19"/>
        <v>615200</v>
      </c>
      <c r="E104" s="182">
        <f t="shared" si="20"/>
        <v>615200</v>
      </c>
      <c r="F104" s="182">
        <v>0</v>
      </c>
      <c r="G104" s="182">
        <v>615200</v>
      </c>
      <c r="H104" s="182"/>
      <c r="I104" s="182">
        <v>0</v>
      </c>
      <c r="J104" s="182">
        <v>0</v>
      </c>
      <c r="K104" s="182">
        <v>0</v>
      </c>
      <c r="L104" s="182">
        <v>0</v>
      </c>
      <c r="M104" s="182">
        <v>0</v>
      </c>
      <c r="N104" s="182">
        <v>0</v>
      </c>
      <c r="O104" s="182">
        <v>0</v>
      </c>
      <c r="P104" s="182">
        <v>0</v>
      </c>
      <c r="Q104" s="187">
        <v>0</v>
      </c>
      <c r="R104" s="187">
        <v>0</v>
      </c>
      <c r="S104" s="187">
        <v>0</v>
      </c>
      <c r="T104" s="187">
        <v>0</v>
      </c>
      <c r="U104" s="187">
        <v>0</v>
      </c>
      <c r="V104" s="187">
        <v>0</v>
      </c>
      <c r="W104" s="151"/>
    </row>
    <row r="105" spans="1:23" ht="35.25" hidden="1" customHeight="1">
      <c r="A105" s="251" t="s">
        <v>26</v>
      </c>
      <c r="B105" s="251"/>
      <c r="C105" s="251"/>
      <c r="D105" s="186">
        <f t="shared" si="19"/>
        <v>0</v>
      </c>
      <c r="E105" s="182">
        <f t="shared" si="20"/>
        <v>0</v>
      </c>
      <c r="F105" s="182">
        <f t="shared" ref="F105:V105" si="22">F106+F107+F108+F109</f>
        <v>0</v>
      </c>
      <c r="G105" s="182">
        <f t="shared" si="22"/>
        <v>0</v>
      </c>
      <c r="H105" s="182"/>
      <c r="I105" s="182">
        <f t="shared" si="22"/>
        <v>0</v>
      </c>
      <c r="J105" s="182">
        <f t="shared" si="22"/>
        <v>0</v>
      </c>
      <c r="K105" s="182">
        <f t="shared" si="22"/>
        <v>0</v>
      </c>
      <c r="L105" s="182">
        <f t="shared" si="22"/>
        <v>0</v>
      </c>
      <c r="M105" s="182">
        <f t="shared" si="22"/>
        <v>0</v>
      </c>
      <c r="N105" s="182">
        <f t="shared" si="22"/>
        <v>0</v>
      </c>
      <c r="O105" s="182">
        <f t="shared" si="22"/>
        <v>0</v>
      </c>
      <c r="P105" s="182">
        <f t="shared" si="22"/>
        <v>0</v>
      </c>
      <c r="Q105" s="187">
        <f t="shared" si="22"/>
        <v>0</v>
      </c>
      <c r="R105" s="187">
        <f t="shared" si="22"/>
        <v>0</v>
      </c>
      <c r="S105" s="187">
        <f t="shared" si="22"/>
        <v>0</v>
      </c>
      <c r="T105" s="187">
        <f t="shared" si="22"/>
        <v>0</v>
      </c>
      <c r="U105" s="187">
        <f t="shared" si="22"/>
        <v>0</v>
      </c>
      <c r="V105" s="187">
        <f t="shared" si="22"/>
        <v>0</v>
      </c>
      <c r="W105" s="151"/>
    </row>
    <row r="106" spans="1:23" ht="150.75" hidden="1">
      <c r="A106" s="184">
        <v>62</v>
      </c>
      <c r="B106" s="184"/>
      <c r="C106" s="182" t="s">
        <v>88</v>
      </c>
      <c r="D106" s="186">
        <f t="shared" si="19"/>
        <v>0</v>
      </c>
      <c r="E106" s="182">
        <f t="shared" si="20"/>
        <v>0</v>
      </c>
      <c r="F106" s="182">
        <v>0</v>
      </c>
      <c r="G106" s="182">
        <v>0</v>
      </c>
      <c r="H106" s="182"/>
      <c r="I106" s="182">
        <v>0</v>
      </c>
      <c r="J106" s="182">
        <v>0</v>
      </c>
      <c r="K106" s="182">
        <v>0</v>
      </c>
      <c r="L106" s="182">
        <v>0</v>
      </c>
      <c r="M106" s="182">
        <v>0</v>
      </c>
      <c r="N106" s="182">
        <v>0</v>
      </c>
      <c r="O106" s="182">
        <v>0</v>
      </c>
      <c r="P106" s="182">
        <v>0</v>
      </c>
      <c r="Q106" s="187">
        <v>0</v>
      </c>
      <c r="R106" s="187">
        <v>0</v>
      </c>
      <c r="S106" s="187">
        <v>0</v>
      </c>
      <c r="T106" s="187">
        <v>0</v>
      </c>
      <c r="U106" s="187">
        <v>0</v>
      </c>
      <c r="V106" s="187">
        <v>0</v>
      </c>
      <c r="W106" s="151"/>
    </row>
    <row r="107" spans="1:23" ht="150.75" hidden="1">
      <c r="A107" s="184">
        <v>63</v>
      </c>
      <c r="B107" s="184"/>
      <c r="C107" s="182" t="s">
        <v>89</v>
      </c>
      <c r="D107" s="186">
        <f t="shared" si="19"/>
        <v>0</v>
      </c>
      <c r="E107" s="182">
        <f t="shared" si="20"/>
        <v>0</v>
      </c>
      <c r="F107" s="182">
        <v>0</v>
      </c>
      <c r="G107" s="182">
        <v>0</v>
      </c>
      <c r="H107" s="182"/>
      <c r="I107" s="182">
        <v>0</v>
      </c>
      <c r="J107" s="182">
        <v>0</v>
      </c>
      <c r="K107" s="182">
        <v>0</v>
      </c>
      <c r="L107" s="182">
        <v>0</v>
      </c>
      <c r="M107" s="182">
        <v>0</v>
      </c>
      <c r="N107" s="182">
        <v>0</v>
      </c>
      <c r="O107" s="182">
        <v>0</v>
      </c>
      <c r="P107" s="182">
        <v>0</v>
      </c>
      <c r="Q107" s="187">
        <v>0</v>
      </c>
      <c r="R107" s="187">
        <v>0</v>
      </c>
      <c r="S107" s="187">
        <v>0</v>
      </c>
      <c r="T107" s="187">
        <v>0</v>
      </c>
      <c r="U107" s="187">
        <v>0</v>
      </c>
      <c r="V107" s="187">
        <v>0</v>
      </c>
      <c r="W107" s="151"/>
    </row>
    <row r="108" spans="1:23" ht="150.75" hidden="1">
      <c r="A108" s="184">
        <v>64</v>
      </c>
      <c r="B108" s="184"/>
      <c r="C108" s="182" t="s">
        <v>87</v>
      </c>
      <c r="D108" s="186">
        <f t="shared" si="19"/>
        <v>0</v>
      </c>
      <c r="E108" s="182">
        <f t="shared" si="20"/>
        <v>0</v>
      </c>
      <c r="F108" s="182">
        <v>0</v>
      </c>
      <c r="G108" s="182">
        <v>0</v>
      </c>
      <c r="H108" s="182"/>
      <c r="I108" s="182">
        <v>0</v>
      </c>
      <c r="J108" s="182">
        <v>0</v>
      </c>
      <c r="K108" s="182">
        <v>0</v>
      </c>
      <c r="L108" s="182">
        <v>0</v>
      </c>
      <c r="M108" s="182">
        <v>0</v>
      </c>
      <c r="N108" s="182">
        <v>0</v>
      </c>
      <c r="O108" s="182">
        <v>0</v>
      </c>
      <c r="P108" s="182">
        <v>0</v>
      </c>
      <c r="Q108" s="187">
        <v>0</v>
      </c>
      <c r="R108" s="187">
        <v>0</v>
      </c>
      <c r="S108" s="187">
        <v>0</v>
      </c>
      <c r="T108" s="187">
        <v>0</v>
      </c>
      <c r="U108" s="187">
        <v>0</v>
      </c>
      <c r="V108" s="187">
        <v>0</v>
      </c>
      <c r="W108" s="151"/>
    </row>
    <row r="109" spans="1:23" ht="100.5" hidden="1">
      <c r="A109" s="184">
        <v>65</v>
      </c>
      <c r="B109" s="184"/>
      <c r="C109" s="182" t="s">
        <v>141</v>
      </c>
      <c r="D109" s="186">
        <f t="shared" si="19"/>
        <v>0</v>
      </c>
      <c r="E109" s="182">
        <f t="shared" si="20"/>
        <v>0</v>
      </c>
      <c r="F109" s="182">
        <v>0</v>
      </c>
      <c r="G109" s="182">
        <v>0</v>
      </c>
      <c r="H109" s="182"/>
      <c r="I109" s="182">
        <v>0</v>
      </c>
      <c r="J109" s="182">
        <v>0</v>
      </c>
      <c r="K109" s="182">
        <v>0</v>
      </c>
      <c r="L109" s="182">
        <v>0</v>
      </c>
      <c r="M109" s="182">
        <v>0</v>
      </c>
      <c r="N109" s="182">
        <v>0</v>
      </c>
      <c r="O109" s="182">
        <v>0</v>
      </c>
      <c r="P109" s="182">
        <v>0</v>
      </c>
      <c r="Q109" s="187">
        <v>0</v>
      </c>
      <c r="R109" s="187">
        <v>0</v>
      </c>
      <c r="S109" s="187">
        <v>0</v>
      </c>
      <c r="T109" s="187">
        <v>0</v>
      </c>
      <c r="U109" s="187">
        <v>0</v>
      </c>
      <c r="V109" s="187">
        <v>0</v>
      </c>
      <c r="W109" s="151"/>
    </row>
    <row r="110" spans="1:23" ht="34.5" hidden="1" customHeight="1">
      <c r="A110" s="251" t="s">
        <v>27</v>
      </c>
      <c r="B110" s="251"/>
      <c r="C110" s="251"/>
      <c r="D110" s="186">
        <f t="shared" si="19"/>
        <v>460000</v>
      </c>
      <c r="E110" s="182">
        <f t="shared" si="20"/>
        <v>0</v>
      </c>
      <c r="F110" s="182">
        <f t="shared" ref="F110:V110" si="23">F111</f>
        <v>0</v>
      </c>
      <c r="G110" s="182">
        <f t="shared" si="23"/>
        <v>0</v>
      </c>
      <c r="H110" s="182"/>
      <c r="I110" s="182">
        <f t="shared" si="23"/>
        <v>0</v>
      </c>
      <c r="J110" s="182">
        <f t="shared" si="23"/>
        <v>0</v>
      </c>
      <c r="K110" s="182">
        <f t="shared" si="23"/>
        <v>0</v>
      </c>
      <c r="L110" s="182">
        <f t="shared" si="23"/>
        <v>0</v>
      </c>
      <c r="M110" s="182">
        <f t="shared" si="23"/>
        <v>0</v>
      </c>
      <c r="N110" s="182">
        <f t="shared" si="23"/>
        <v>0</v>
      </c>
      <c r="O110" s="182">
        <f t="shared" si="23"/>
        <v>0</v>
      </c>
      <c r="P110" s="182">
        <f t="shared" si="23"/>
        <v>0</v>
      </c>
      <c r="Q110" s="187">
        <f t="shared" si="23"/>
        <v>0</v>
      </c>
      <c r="R110" s="187">
        <f t="shared" si="23"/>
        <v>0</v>
      </c>
      <c r="S110" s="187">
        <f t="shared" si="23"/>
        <v>427.5</v>
      </c>
      <c r="T110" s="187">
        <f t="shared" si="23"/>
        <v>460000</v>
      </c>
      <c r="U110" s="187">
        <f t="shared" si="23"/>
        <v>0</v>
      </c>
      <c r="V110" s="187">
        <f t="shared" si="23"/>
        <v>0</v>
      </c>
      <c r="W110" s="151"/>
    </row>
    <row r="111" spans="1:23" ht="100.5" hidden="1">
      <c r="A111" s="184">
        <v>66</v>
      </c>
      <c r="B111" s="184"/>
      <c r="C111" s="182" t="s">
        <v>135</v>
      </c>
      <c r="D111" s="186">
        <f t="shared" si="19"/>
        <v>460000</v>
      </c>
      <c r="E111" s="182">
        <f t="shared" si="20"/>
        <v>0</v>
      </c>
      <c r="F111" s="182">
        <v>0</v>
      </c>
      <c r="G111" s="182">
        <v>0</v>
      </c>
      <c r="H111" s="182"/>
      <c r="I111" s="182">
        <v>0</v>
      </c>
      <c r="J111" s="182">
        <v>0</v>
      </c>
      <c r="K111" s="182">
        <v>0</v>
      </c>
      <c r="L111" s="182">
        <v>0</v>
      </c>
      <c r="M111" s="182">
        <v>0</v>
      </c>
      <c r="N111" s="182">
        <v>0</v>
      </c>
      <c r="O111" s="182">
        <v>0</v>
      </c>
      <c r="P111" s="182">
        <v>0</v>
      </c>
      <c r="Q111" s="187">
        <v>0</v>
      </c>
      <c r="R111" s="187">
        <v>0</v>
      </c>
      <c r="S111" s="187">
        <v>427.5</v>
      </c>
      <c r="T111" s="187">
        <v>460000</v>
      </c>
      <c r="U111" s="187">
        <v>0</v>
      </c>
      <c r="V111" s="187">
        <v>0</v>
      </c>
      <c r="W111" s="151"/>
    </row>
    <row r="112" spans="1:23" ht="36" hidden="1" customHeight="1">
      <c r="A112" s="251" t="s">
        <v>48</v>
      </c>
      <c r="B112" s="251"/>
      <c r="C112" s="251"/>
      <c r="D112" s="186">
        <f t="shared" si="19"/>
        <v>0</v>
      </c>
      <c r="E112" s="182">
        <f t="shared" si="20"/>
        <v>0</v>
      </c>
      <c r="F112" s="182">
        <f t="shared" ref="F112:V112" si="24">F113+F114+F115+F116+F117</f>
        <v>0</v>
      </c>
      <c r="G112" s="182">
        <f t="shared" si="24"/>
        <v>0</v>
      </c>
      <c r="H112" s="182"/>
      <c r="I112" s="182">
        <f t="shared" si="24"/>
        <v>0</v>
      </c>
      <c r="J112" s="182">
        <f t="shared" si="24"/>
        <v>0</v>
      </c>
      <c r="K112" s="182">
        <f t="shared" si="24"/>
        <v>0</v>
      </c>
      <c r="L112" s="182">
        <f t="shared" si="24"/>
        <v>0</v>
      </c>
      <c r="M112" s="182">
        <f t="shared" si="24"/>
        <v>0</v>
      </c>
      <c r="N112" s="182">
        <f t="shared" si="24"/>
        <v>0</v>
      </c>
      <c r="O112" s="182">
        <f t="shared" si="24"/>
        <v>0</v>
      </c>
      <c r="P112" s="182">
        <f t="shared" si="24"/>
        <v>0</v>
      </c>
      <c r="Q112" s="187">
        <f t="shared" si="24"/>
        <v>0</v>
      </c>
      <c r="R112" s="187">
        <f t="shared" si="24"/>
        <v>0</v>
      </c>
      <c r="S112" s="187">
        <f t="shared" si="24"/>
        <v>0</v>
      </c>
      <c r="T112" s="187">
        <f t="shared" si="24"/>
        <v>0</v>
      </c>
      <c r="U112" s="187">
        <f t="shared" si="24"/>
        <v>0</v>
      </c>
      <c r="V112" s="187">
        <f t="shared" si="24"/>
        <v>0</v>
      </c>
      <c r="W112" s="151"/>
    </row>
    <row r="113" spans="1:23" ht="100.5" hidden="1">
      <c r="A113" s="184">
        <v>67</v>
      </c>
      <c r="B113" s="184"/>
      <c r="C113" s="182" t="s">
        <v>136</v>
      </c>
      <c r="D113" s="186">
        <f t="shared" si="19"/>
        <v>0</v>
      </c>
      <c r="E113" s="182">
        <f t="shared" si="20"/>
        <v>0</v>
      </c>
      <c r="F113" s="182">
        <v>0</v>
      </c>
      <c r="G113" s="182">
        <v>0</v>
      </c>
      <c r="H113" s="182"/>
      <c r="I113" s="182">
        <v>0</v>
      </c>
      <c r="J113" s="182">
        <v>0</v>
      </c>
      <c r="K113" s="182">
        <v>0</v>
      </c>
      <c r="L113" s="182">
        <v>0</v>
      </c>
      <c r="M113" s="182">
        <v>0</v>
      </c>
      <c r="N113" s="182">
        <v>0</v>
      </c>
      <c r="O113" s="182">
        <v>0</v>
      </c>
      <c r="P113" s="182">
        <v>0</v>
      </c>
      <c r="Q113" s="187">
        <v>0</v>
      </c>
      <c r="R113" s="187">
        <v>0</v>
      </c>
      <c r="S113" s="187">
        <v>0</v>
      </c>
      <c r="T113" s="187">
        <v>0</v>
      </c>
      <c r="U113" s="187">
        <v>0</v>
      </c>
      <c r="V113" s="187">
        <v>0</v>
      </c>
      <c r="W113" s="151"/>
    </row>
    <row r="114" spans="1:23" ht="100.5" hidden="1">
      <c r="A114" s="184">
        <v>68</v>
      </c>
      <c r="B114" s="184"/>
      <c r="C114" s="182" t="s">
        <v>137</v>
      </c>
      <c r="D114" s="186">
        <f t="shared" si="19"/>
        <v>0</v>
      </c>
      <c r="E114" s="182">
        <f t="shared" si="20"/>
        <v>0</v>
      </c>
      <c r="F114" s="182">
        <v>0</v>
      </c>
      <c r="G114" s="182">
        <v>0</v>
      </c>
      <c r="H114" s="182"/>
      <c r="I114" s="182">
        <v>0</v>
      </c>
      <c r="J114" s="182">
        <v>0</v>
      </c>
      <c r="K114" s="182">
        <v>0</v>
      </c>
      <c r="L114" s="182">
        <v>0</v>
      </c>
      <c r="M114" s="182">
        <v>0</v>
      </c>
      <c r="N114" s="182">
        <v>0</v>
      </c>
      <c r="O114" s="182">
        <v>0</v>
      </c>
      <c r="P114" s="182">
        <v>0</v>
      </c>
      <c r="Q114" s="187">
        <v>0</v>
      </c>
      <c r="R114" s="187">
        <v>0</v>
      </c>
      <c r="S114" s="187">
        <v>0</v>
      </c>
      <c r="T114" s="187">
        <v>0</v>
      </c>
      <c r="U114" s="187">
        <v>0</v>
      </c>
      <c r="V114" s="187">
        <v>0</v>
      </c>
      <c r="W114" s="151"/>
    </row>
    <row r="115" spans="1:23" ht="100.5" hidden="1">
      <c r="A115" s="184">
        <v>69</v>
      </c>
      <c r="B115" s="184"/>
      <c r="C115" s="182" t="s">
        <v>138</v>
      </c>
      <c r="D115" s="186">
        <f t="shared" si="19"/>
        <v>0</v>
      </c>
      <c r="E115" s="182">
        <f t="shared" si="20"/>
        <v>0</v>
      </c>
      <c r="F115" s="182">
        <v>0</v>
      </c>
      <c r="G115" s="182">
        <v>0</v>
      </c>
      <c r="H115" s="182"/>
      <c r="I115" s="182">
        <v>0</v>
      </c>
      <c r="J115" s="182">
        <v>0</v>
      </c>
      <c r="K115" s="182">
        <v>0</v>
      </c>
      <c r="L115" s="182">
        <v>0</v>
      </c>
      <c r="M115" s="182">
        <v>0</v>
      </c>
      <c r="N115" s="182">
        <v>0</v>
      </c>
      <c r="O115" s="182">
        <v>0</v>
      </c>
      <c r="P115" s="182">
        <v>0</v>
      </c>
      <c r="Q115" s="187">
        <v>0</v>
      </c>
      <c r="R115" s="187">
        <v>0</v>
      </c>
      <c r="S115" s="187">
        <v>0</v>
      </c>
      <c r="T115" s="187">
        <v>0</v>
      </c>
      <c r="U115" s="187">
        <v>0</v>
      </c>
      <c r="V115" s="187">
        <v>0</v>
      </c>
      <c r="W115" s="151"/>
    </row>
    <row r="116" spans="1:23" ht="100.5" hidden="1">
      <c r="A116" s="184">
        <v>70</v>
      </c>
      <c r="B116" s="184"/>
      <c r="C116" s="182" t="s">
        <v>139</v>
      </c>
      <c r="D116" s="186">
        <f t="shared" si="19"/>
        <v>0</v>
      </c>
      <c r="E116" s="182">
        <f t="shared" si="20"/>
        <v>0</v>
      </c>
      <c r="F116" s="182">
        <v>0</v>
      </c>
      <c r="G116" s="182">
        <v>0</v>
      </c>
      <c r="H116" s="182"/>
      <c r="I116" s="182">
        <v>0</v>
      </c>
      <c r="J116" s="182">
        <v>0</v>
      </c>
      <c r="K116" s="182">
        <v>0</v>
      </c>
      <c r="L116" s="182">
        <v>0</v>
      </c>
      <c r="M116" s="182">
        <v>0</v>
      </c>
      <c r="N116" s="182">
        <v>0</v>
      </c>
      <c r="O116" s="182">
        <v>0</v>
      </c>
      <c r="P116" s="182">
        <v>0</v>
      </c>
      <c r="Q116" s="187">
        <v>0</v>
      </c>
      <c r="R116" s="187">
        <v>0</v>
      </c>
      <c r="S116" s="187">
        <v>0</v>
      </c>
      <c r="T116" s="187">
        <v>0</v>
      </c>
      <c r="U116" s="187">
        <v>0</v>
      </c>
      <c r="V116" s="187">
        <v>0</v>
      </c>
      <c r="W116" s="151"/>
    </row>
    <row r="117" spans="1:23" ht="100.5" hidden="1">
      <c r="A117" s="184">
        <v>71</v>
      </c>
      <c r="B117" s="184"/>
      <c r="C117" s="182" t="s">
        <v>140</v>
      </c>
      <c r="D117" s="186">
        <f t="shared" si="19"/>
        <v>0</v>
      </c>
      <c r="E117" s="182">
        <f t="shared" si="20"/>
        <v>0</v>
      </c>
      <c r="F117" s="182">
        <v>0</v>
      </c>
      <c r="G117" s="182">
        <v>0</v>
      </c>
      <c r="H117" s="182"/>
      <c r="I117" s="182">
        <v>0</v>
      </c>
      <c r="J117" s="182">
        <v>0</v>
      </c>
      <c r="K117" s="182">
        <v>0</v>
      </c>
      <c r="L117" s="182">
        <v>0</v>
      </c>
      <c r="M117" s="182">
        <v>0</v>
      </c>
      <c r="N117" s="182">
        <v>0</v>
      </c>
      <c r="O117" s="182">
        <v>0</v>
      </c>
      <c r="P117" s="182">
        <v>0</v>
      </c>
      <c r="Q117" s="187">
        <v>0</v>
      </c>
      <c r="R117" s="187">
        <v>0</v>
      </c>
      <c r="S117" s="187">
        <v>0</v>
      </c>
      <c r="T117" s="187">
        <v>0</v>
      </c>
      <c r="U117" s="187">
        <v>0</v>
      </c>
      <c r="V117" s="187">
        <v>0</v>
      </c>
      <c r="W117" s="151"/>
    </row>
    <row r="118" spans="1:23" ht="32.25" hidden="1" customHeight="1">
      <c r="A118" s="251" t="s">
        <v>144</v>
      </c>
      <c r="B118" s="251"/>
      <c r="C118" s="251"/>
      <c r="D118" s="186">
        <f t="shared" si="19"/>
        <v>0</v>
      </c>
      <c r="E118" s="182">
        <f t="shared" si="20"/>
        <v>0</v>
      </c>
      <c r="F118" s="182">
        <f t="shared" ref="F118:V118" si="25">F119+F120+F121</f>
        <v>0</v>
      </c>
      <c r="G118" s="182">
        <f t="shared" si="25"/>
        <v>0</v>
      </c>
      <c r="H118" s="182"/>
      <c r="I118" s="182">
        <f t="shared" si="25"/>
        <v>0</v>
      </c>
      <c r="J118" s="182">
        <f t="shared" si="25"/>
        <v>0</v>
      </c>
      <c r="K118" s="182">
        <f t="shared" si="25"/>
        <v>0</v>
      </c>
      <c r="L118" s="182">
        <f t="shared" si="25"/>
        <v>0</v>
      </c>
      <c r="M118" s="182">
        <f t="shared" si="25"/>
        <v>0</v>
      </c>
      <c r="N118" s="182">
        <f t="shared" si="25"/>
        <v>0</v>
      </c>
      <c r="O118" s="182">
        <f t="shared" si="25"/>
        <v>0</v>
      </c>
      <c r="P118" s="182">
        <f t="shared" si="25"/>
        <v>0</v>
      </c>
      <c r="Q118" s="187">
        <f t="shared" si="25"/>
        <v>0</v>
      </c>
      <c r="R118" s="187">
        <f t="shared" si="25"/>
        <v>0</v>
      </c>
      <c r="S118" s="187">
        <f t="shared" si="25"/>
        <v>0</v>
      </c>
      <c r="T118" s="187">
        <f t="shared" si="25"/>
        <v>0</v>
      </c>
      <c r="U118" s="187">
        <f t="shared" si="25"/>
        <v>0</v>
      </c>
      <c r="V118" s="187">
        <f t="shared" si="25"/>
        <v>0</v>
      </c>
      <c r="W118" s="151"/>
    </row>
    <row r="119" spans="1:23" ht="150.75" hidden="1">
      <c r="A119" s="184">
        <v>72</v>
      </c>
      <c r="B119" s="184"/>
      <c r="C119" s="182" t="s">
        <v>92</v>
      </c>
      <c r="D119" s="186">
        <f t="shared" si="19"/>
        <v>0</v>
      </c>
      <c r="E119" s="182">
        <f t="shared" si="20"/>
        <v>0</v>
      </c>
      <c r="F119" s="182">
        <v>0</v>
      </c>
      <c r="G119" s="182">
        <v>0</v>
      </c>
      <c r="H119" s="182"/>
      <c r="I119" s="182">
        <v>0</v>
      </c>
      <c r="J119" s="182">
        <v>0</v>
      </c>
      <c r="K119" s="182">
        <v>0</v>
      </c>
      <c r="L119" s="182">
        <v>0</v>
      </c>
      <c r="M119" s="182">
        <v>0</v>
      </c>
      <c r="N119" s="182">
        <v>0</v>
      </c>
      <c r="O119" s="182">
        <v>0</v>
      </c>
      <c r="P119" s="182">
        <v>0</v>
      </c>
      <c r="Q119" s="187">
        <v>0</v>
      </c>
      <c r="R119" s="187">
        <v>0</v>
      </c>
      <c r="S119" s="187">
        <v>0</v>
      </c>
      <c r="T119" s="187">
        <v>0</v>
      </c>
      <c r="U119" s="187">
        <v>0</v>
      </c>
      <c r="V119" s="187">
        <v>0</v>
      </c>
      <c r="W119" s="151"/>
    </row>
    <row r="120" spans="1:23" ht="150.75" hidden="1">
      <c r="A120" s="184">
        <v>73</v>
      </c>
      <c r="B120" s="184"/>
      <c r="C120" s="182" t="s">
        <v>90</v>
      </c>
      <c r="D120" s="186">
        <f t="shared" si="19"/>
        <v>0</v>
      </c>
      <c r="E120" s="182">
        <f t="shared" si="20"/>
        <v>0</v>
      </c>
      <c r="F120" s="182">
        <v>0</v>
      </c>
      <c r="G120" s="182">
        <v>0</v>
      </c>
      <c r="H120" s="182"/>
      <c r="I120" s="182">
        <v>0</v>
      </c>
      <c r="J120" s="182">
        <v>0</v>
      </c>
      <c r="K120" s="182">
        <v>0</v>
      </c>
      <c r="L120" s="182">
        <v>0</v>
      </c>
      <c r="M120" s="182">
        <v>0</v>
      </c>
      <c r="N120" s="182">
        <v>0</v>
      </c>
      <c r="O120" s="182">
        <v>0</v>
      </c>
      <c r="P120" s="182">
        <v>0</v>
      </c>
      <c r="Q120" s="187">
        <v>0</v>
      </c>
      <c r="R120" s="187">
        <v>0</v>
      </c>
      <c r="S120" s="187">
        <v>0</v>
      </c>
      <c r="T120" s="187">
        <v>0</v>
      </c>
      <c r="U120" s="187">
        <v>0</v>
      </c>
      <c r="V120" s="187">
        <v>0</v>
      </c>
      <c r="W120" s="151"/>
    </row>
    <row r="121" spans="1:23" ht="150.75" hidden="1">
      <c r="A121" s="184">
        <v>74</v>
      </c>
      <c r="B121" s="184"/>
      <c r="C121" s="182" t="s">
        <v>91</v>
      </c>
      <c r="D121" s="186">
        <f t="shared" si="19"/>
        <v>0</v>
      </c>
      <c r="E121" s="182">
        <f t="shared" si="20"/>
        <v>0</v>
      </c>
      <c r="F121" s="182">
        <v>0</v>
      </c>
      <c r="G121" s="182">
        <v>0</v>
      </c>
      <c r="H121" s="182"/>
      <c r="I121" s="182">
        <v>0</v>
      </c>
      <c r="J121" s="182">
        <v>0</v>
      </c>
      <c r="K121" s="182">
        <v>0</v>
      </c>
      <c r="L121" s="182">
        <v>0</v>
      </c>
      <c r="M121" s="182">
        <v>0</v>
      </c>
      <c r="N121" s="182">
        <v>0</v>
      </c>
      <c r="O121" s="182">
        <v>0</v>
      </c>
      <c r="P121" s="182">
        <v>0</v>
      </c>
      <c r="Q121" s="187">
        <v>0</v>
      </c>
      <c r="R121" s="187">
        <v>0</v>
      </c>
      <c r="S121" s="187">
        <v>0</v>
      </c>
      <c r="T121" s="187">
        <v>0</v>
      </c>
      <c r="U121" s="187">
        <v>0</v>
      </c>
      <c r="V121" s="187">
        <v>0</v>
      </c>
      <c r="W121" s="151"/>
    </row>
    <row r="122" spans="1:23" ht="31.5" hidden="1" customHeight="1">
      <c r="A122" s="251" t="s">
        <v>28</v>
      </c>
      <c r="B122" s="251"/>
      <c r="C122" s="251"/>
      <c r="D122" s="186">
        <f t="shared" si="19"/>
        <v>2783000</v>
      </c>
      <c r="E122" s="182">
        <f t="shared" si="20"/>
        <v>2783000</v>
      </c>
      <c r="F122" s="182">
        <f t="shared" ref="F122:V122" si="26">F123+F124+F125</f>
        <v>1176000</v>
      </c>
      <c r="G122" s="182">
        <f t="shared" si="26"/>
        <v>1607000</v>
      </c>
      <c r="H122" s="182"/>
      <c r="I122" s="182">
        <f t="shared" si="26"/>
        <v>0</v>
      </c>
      <c r="J122" s="182">
        <f t="shared" si="26"/>
        <v>0</v>
      </c>
      <c r="K122" s="182">
        <f t="shared" si="26"/>
        <v>0</v>
      </c>
      <c r="L122" s="182">
        <f t="shared" si="26"/>
        <v>0</v>
      </c>
      <c r="M122" s="182">
        <f t="shared" si="26"/>
        <v>0</v>
      </c>
      <c r="N122" s="182">
        <f t="shared" si="26"/>
        <v>0</v>
      </c>
      <c r="O122" s="182">
        <f t="shared" si="26"/>
        <v>0</v>
      </c>
      <c r="P122" s="182">
        <f t="shared" si="26"/>
        <v>0</v>
      </c>
      <c r="Q122" s="187">
        <f t="shared" si="26"/>
        <v>0</v>
      </c>
      <c r="R122" s="187">
        <f t="shared" si="26"/>
        <v>0</v>
      </c>
      <c r="S122" s="187">
        <f t="shared" si="26"/>
        <v>0</v>
      </c>
      <c r="T122" s="187">
        <f t="shared" si="26"/>
        <v>0</v>
      </c>
      <c r="U122" s="187">
        <f t="shared" si="26"/>
        <v>0</v>
      </c>
      <c r="V122" s="187">
        <f t="shared" si="26"/>
        <v>0</v>
      </c>
      <c r="W122" s="151"/>
    </row>
    <row r="123" spans="1:23" ht="100.5" hidden="1">
      <c r="A123" s="184">
        <v>75</v>
      </c>
      <c r="B123" s="184"/>
      <c r="C123" s="182" t="s">
        <v>94</v>
      </c>
      <c r="D123" s="186">
        <f t="shared" si="19"/>
        <v>842200</v>
      </c>
      <c r="E123" s="182">
        <f t="shared" si="20"/>
        <v>842200</v>
      </c>
      <c r="F123" s="182">
        <v>0</v>
      </c>
      <c r="G123" s="182">
        <v>842200</v>
      </c>
      <c r="H123" s="182"/>
      <c r="I123" s="182">
        <v>0</v>
      </c>
      <c r="J123" s="182">
        <v>0</v>
      </c>
      <c r="K123" s="182">
        <v>0</v>
      </c>
      <c r="L123" s="182">
        <v>0</v>
      </c>
      <c r="M123" s="182">
        <v>0</v>
      </c>
      <c r="N123" s="182">
        <v>0</v>
      </c>
      <c r="O123" s="182">
        <v>0</v>
      </c>
      <c r="P123" s="182">
        <v>0</v>
      </c>
      <c r="Q123" s="187">
        <v>0</v>
      </c>
      <c r="R123" s="187">
        <v>0</v>
      </c>
      <c r="S123" s="187">
        <v>0</v>
      </c>
      <c r="T123" s="187">
        <v>0</v>
      </c>
      <c r="U123" s="187">
        <v>0</v>
      </c>
      <c r="V123" s="187">
        <v>0</v>
      </c>
      <c r="W123" s="151"/>
    </row>
    <row r="124" spans="1:23" ht="150.75" hidden="1">
      <c r="A124" s="184">
        <v>76</v>
      </c>
      <c r="B124" s="184"/>
      <c r="C124" s="182" t="s">
        <v>93</v>
      </c>
      <c r="D124" s="186">
        <f t="shared" si="19"/>
        <v>1176000</v>
      </c>
      <c r="E124" s="182">
        <f t="shared" si="20"/>
        <v>1176000</v>
      </c>
      <c r="F124" s="182">
        <v>1176000</v>
      </c>
      <c r="G124" s="182">
        <v>0</v>
      </c>
      <c r="H124" s="182"/>
      <c r="I124" s="182">
        <v>0</v>
      </c>
      <c r="J124" s="182">
        <v>0</v>
      </c>
      <c r="K124" s="182">
        <v>0</v>
      </c>
      <c r="L124" s="182">
        <v>0</v>
      </c>
      <c r="M124" s="182">
        <v>0</v>
      </c>
      <c r="N124" s="182">
        <v>0</v>
      </c>
      <c r="O124" s="182">
        <v>0</v>
      </c>
      <c r="P124" s="182">
        <v>0</v>
      </c>
      <c r="Q124" s="187">
        <v>0</v>
      </c>
      <c r="R124" s="187">
        <v>0</v>
      </c>
      <c r="S124" s="187">
        <v>0</v>
      </c>
      <c r="T124" s="187">
        <v>0</v>
      </c>
      <c r="U124" s="187">
        <v>0</v>
      </c>
      <c r="V124" s="187">
        <v>0</v>
      </c>
      <c r="W124" s="151"/>
    </row>
    <row r="125" spans="1:23" ht="150.75" hidden="1">
      <c r="A125" s="184">
        <v>77</v>
      </c>
      <c r="B125" s="184"/>
      <c r="C125" s="182" t="s">
        <v>95</v>
      </c>
      <c r="D125" s="186">
        <f t="shared" si="19"/>
        <v>764800</v>
      </c>
      <c r="E125" s="182">
        <f t="shared" si="20"/>
        <v>764800</v>
      </c>
      <c r="F125" s="182">
        <v>0</v>
      </c>
      <c r="G125" s="182">
        <v>764800</v>
      </c>
      <c r="H125" s="182"/>
      <c r="I125" s="182">
        <v>0</v>
      </c>
      <c r="J125" s="182">
        <v>0</v>
      </c>
      <c r="K125" s="182">
        <v>0</v>
      </c>
      <c r="L125" s="182">
        <v>0</v>
      </c>
      <c r="M125" s="182">
        <v>0</v>
      </c>
      <c r="N125" s="182">
        <v>0</v>
      </c>
      <c r="O125" s="182">
        <v>0</v>
      </c>
      <c r="P125" s="182">
        <v>0</v>
      </c>
      <c r="Q125" s="187">
        <v>0</v>
      </c>
      <c r="R125" s="187">
        <v>0</v>
      </c>
      <c r="S125" s="187">
        <v>0</v>
      </c>
      <c r="T125" s="187">
        <v>0</v>
      </c>
      <c r="U125" s="187">
        <v>0</v>
      </c>
      <c r="V125" s="187">
        <v>0</v>
      </c>
      <c r="W125" s="151"/>
    </row>
    <row r="126" spans="1:23" ht="31.5" hidden="1" customHeight="1">
      <c r="A126" s="251" t="s">
        <v>29</v>
      </c>
      <c r="B126" s="251"/>
      <c r="C126" s="251"/>
      <c r="D126" s="186">
        <f t="shared" si="19"/>
        <v>269221</v>
      </c>
      <c r="E126" s="182">
        <f t="shared" si="20"/>
        <v>0</v>
      </c>
      <c r="F126" s="182">
        <f t="shared" ref="F126:V126" si="27">F127+F128+F129</f>
        <v>0</v>
      </c>
      <c r="G126" s="182">
        <f t="shared" si="27"/>
        <v>0</v>
      </c>
      <c r="H126" s="182"/>
      <c r="I126" s="182">
        <f t="shared" si="27"/>
        <v>0</v>
      </c>
      <c r="J126" s="182">
        <f t="shared" si="27"/>
        <v>0</v>
      </c>
      <c r="K126" s="182">
        <f t="shared" si="27"/>
        <v>0</v>
      </c>
      <c r="L126" s="182">
        <f t="shared" si="27"/>
        <v>0</v>
      </c>
      <c r="M126" s="182">
        <f t="shared" si="27"/>
        <v>0</v>
      </c>
      <c r="N126" s="182">
        <f t="shared" si="27"/>
        <v>0</v>
      </c>
      <c r="O126" s="182">
        <f t="shared" si="27"/>
        <v>0</v>
      </c>
      <c r="P126" s="182">
        <f t="shared" si="27"/>
        <v>0</v>
      </c>
      <c r="Q126" s="187">
        <f t="shared" si="27"/>
        <v>0</v>
      </c>
      <c r="R126" s="187">
        <f t="shared" si="27"/>
        <v>0</v>
      </c>
      <c r="S126" s="187">
        <f t="shared" si="27"/>
        <v>600</v>
      </c>
      <c r="T126" s="187">
        <f t="shared" si="27"/>
        <v>269221</v>
      </c>
      <c r="U126" s="187">
        <f t="shared" si="27"/>
        <v>0</v>
      </c>
      <c r="V126" s="187">
        <f t="shared" si="27"/>
        <v>0</v>
      </c>
      <c r="W126" s="151"/>
    </row>
    <row r="127" spans="1:23" ht="201" hidden="1">
      <c r="A127" s="184">
        <v>78</v>
      </c>
      <c r="B127" s="184"/>
      <c r="C127" s="182" t="s">
        <v>98</v>
      </c>
      <c r="D127" s="186">
        <f t="shared" si="19"/>
        <v>0</v>
      </c>
      <c r="E127" s="182">
        <f t="shared" si="20"/>
        <v>0</v>
      </c>
      <c r="F127" s="182">
        <v>0</v>
      </c>
      <c r="G127" s="182">
        <v>0</v>
      </c>
      <c r="H127" s="182"/>
      <c r="I127" s="182">
        <v>0</v>
      </c>
      <c r="J127" s="182">
        <v>0</v>
      </c>
      <c r="K127" s="182">
        <v>0</v>
      </c>
      <c r="L127" s="182">
        <v>0</v>
      </c>
      <c r="M127" s="182">
        <v>0</v>
      </c>
      <c r="N127" s="182">
        <v>0</v>
      </c>
      <c r="O127" s="182">
        <v>0</v>
      </c>
      <c r="P127" s="182">
        <v>0</v>
      </c>
      <c r="Q127" s="187">
        <v>0</v>
      </c>
      <c r="R127" s="187">
        <v>0</v>
      </c>
      <c r="S127" s="187">
        <v>0</v>
      </c>
      <c r="T127" s="187">
        <v>0</v>
      </c>
      <c r="U127" s="187">
        <v>0</v>
      </c>
      <c r="V127" s="187">
        <v>0</v>
      </c>
      <c r="W127" s="151"/>
    </row>
    <row r="128" spans="1:23" ht="201" hidden="1">
      <c r="A128" s="184">
        <v>79</v>
      </c>
      <c r="B128" s="184"/>
      <c r="C128" s="182" t="s">
        <v>97</v>
      </c>
      <c r="D128" s="186">
        <f t="shared" si="19"/>
        <v>269221</v>
      </c>
      <c r="E128" s="182">
        <f t="shared" si="20"/>
        <v>0</v>
      </c>
      <c r="F128" s="182">
        <v>0</v>
      </c>
      <c r="G128" s="182">
        <v>0</v>
      </c>
      <c r="H128" s="182"/>
      <c r="I128" s="182">
        <v>0</v>
      </c>
      <c r="J128" s="182">
        <v>0</v>
      </c>
      <c r="K128" s="182">
        <v>0</v>
      </c>
      <c r="L128" s="182">
        <v>0</v>
      </c>
      <c r="M128" s="182">
        <v>0</v>
      </c>
      <c r="N128" s="182">
        <v>0</v>
      </c>
      <c r="O128" s="182">
        <v>0</v>
      </c>
      <c r="P128" s="182">
        <v>0</v>
      </c>
      <c r="Q128" s="187">
        <v>0</v>
      </c>
      <c r="R128" s="187">
        <v>0</v>
      </c>
      <c r="S128" s="187">
        <v>600</v>
      </c>
      <c r="T128" s="187">
        <v>269221</v>
      </c>
      <c r="U128" s="187">
        <v>0</v>
      </c>
      <c r="V128" s="187">
        <v>0</v>
      </c>
      <c r="W128" s="151"/>
    </row>
    <row r="129" spans="1:23" ht="201" hidden="1">
      <c r="A129" s="184">
        <v>80</v>
      </c>
      <c r="B129" s="184"/>
      <c r="C129" s="182" t="s">
        <v>96</v>
      </c>
      <c r="D129" s="186">
        <f t="shared" si="19"/>
        <v>0</v>
      </c>
      <c r="E129" s="182">
        <f t="shared" si="20"/>
        <v>0</v>
      </c>
      <c r="F129" s="182">
        <v>0</v>
      </c>
      <c r="G129" s="182">
        <v>0</v>
      </c>
      <c r="H129" s="182"/>
      <c r="I129" s="182">
        <v>0</v>
      </c>
      <c r="J129" s="182">
        <v>0</v>
      </c>
      <c r="K129" s="182">
        <v>0</v>
      </c>
      <c r="L129" s="182">
        <v>0</v>
      </c>
      <c r="M129" s="182">
        <v>0</v>
      </c>
      <c r="N129" s="182">
        <v>0</v>
      </c>
      <c r="O129" s="182">
        <v>0</v>
      </c>
      <c r="P129" s="182">
        <v>0</v>
      </c>
      <c r="Q129" s="187">
        <v>0</v>
      </c>
      <c r="R129" s="187">
        <v>0</v>
      </c>
      <c r="S129" s="187">
        <v>0</v>
      </c>
      <c r="T129" s="187">
        <v>0</v>
      </c>
      <c r="U129" s="187">
        <v>0</v>
      </c>
      <c r="V129" s="187">
        <v>0</v>
      </c>
      <c r="W129" s="151"/>
    </row>
    <row r="130" spans="1:23" ht="31.5" hidden="1" customHeight="1">
      <c r="A130" s="251" t="s">
        <v>31</v>
      </c>
      <c r="B130" s="251"/>
      <c r="C130" s="251"/>
      <c r="D130" s="186">
        <f t="shared" si="19"/>
        <v>678000</v>
      </c>
      <c r="E130" s="182">
        <f t="shared" si="20"/>
        <v>678000</v>
      </c>
      <c r="F130" s="182">
        <f t="shared" ref="F130:V130" si="28">F131+F132</f>
        <v>328000</v>
      </c>
      <c r="G130" s="182">
        <f t="shared" si="28"/>
        <v>350000</v>
      </c>
      <c r="H130" s="182"/>
      <c r="I130" s="182">
        <f t="shared" si="28"/>
        <v>0</v>
      </c>
      <c r="J130" s="182">
        <f t="shared" si="28"/>
        <v>0</v>
      </c>
      <c r="K130" s="182">
        <f t="shared" si="28"/>
        <v>0</v>
      </c>
      <c r="L130" s="182">
        <f t="shared" si="28"/>
        <v>0</v>
      </c>
      <c r="M130" s="182">
        <f t="shared" si="28"/>
        <v>0</v>
      </c>
      <c r="N130" s="182">
        <f t="shared" si="28"/>
        <v>0</v>
      </c>
      <c r="O130" s="182">
        <f t="shared" si="28"/>
        <v>0</v>
      </c>
      <c r="P130" s="182">
        <f t="shared" si="28"/>
        <v>0</v>
      </c>
      <c r="Q130" s="187">
        <f t="shared" si="28"/>
        <v>0</v>
      </c>
      <c r="R130" s="187">
        <f t="shared" si="28"/>
        <v>0</v>
      </c>
      <c r="S130" s="187">
        <f t="shared" si="28"/>
        <v>0</v>
      </c>
      <c r="T130" s="187">
        <f t="shared" si="28"/>
        <v>0</v>
      </c>
      <c r="U130" s="187">
        <f t="shared" si="28"/>
        <v>0</v>
      </c>
      <c r="V130" s="187">
        <f t="shared" si="28"/>
        <v>0</v>
      </c>
      <c r="W130" s="151"/>
    </row>
    <row r="131" spans="1:23" ht="150.75" hidden="1">
      <c r="A131" s="184">
        <v>81</v>
      </c>
      <c r="B131" s="184"/>
      <c r="C131" s="182" t="s">
        <v>100</v>
      </c>
      <c r="D131" s="186">
        <f t="shared" si="19"/>
        <v>328000</v>
      </c>
      <c r="E131" s="182">
        <f t="shared" si="20"/>
        <v>328000</v>
      </c>
      <c r="F131" s="182">
        <v>328000</v>
      </c>
      <c r="G131" s="182">
        <v>0</v>
      </c>
      <c r="H131" s="182"/>
      <c r="I131" s="182">
        <v>0</v>
      </c>
      <c r="J131" s="182">
        <v>0</v>
      </c>
      <c r="K131" s="182">
        <v>0</v>
      </c>
      <c r="L131" s="182">
        <v>0</v>
      </c>
      <c r="M131" s="182">
        <v>0</v>
      </c>
      <c r="N131" s="182">
        <v>0</v>
      </c>
      <c r="O131" s="182">
        <v>0</v>
      </c>
      <c r="P131" s="182">
        <v>0</v>
      </c>
      <c r="Q131" s="187">
        <v>0</v>
      </c>
      <c r="R131" s="187">
        <v>0</v>
      </c>
      <c r="S131" s="187">
        <v>0</v>
      </c>
      <c r="T131" s="187">
        <v>0</v>
      </c>
      <c r="U131" s="187">
        <v>0</v>
      </c>
      <c r="V131" s="187">
        <v>0</v>
      </c>
      <c r="W131" s="151"/>
    </row>
    <row r="132" spans="1:23" ht="150.75" hidden="1">
      <c r="A132" s="184">
        <v>82</v>
      </c>
      <c r="B132" s="184"/>
      <c r="C132" s="182" t="s">
        <v>99</v>
      </c>
      <c r="D132" s="186">
        <f t="shared" si="19"/>
        <v>350000</v>
      </c>
      <c r="E132" s="182">
        <f t="shared" si="20"/>
        <v>350000</v>
      </c>
      <c r="F132" s="182">
        <v>0</v>
      </c>
      <c r="G132" s="182">
        <v>350000</v>
      </c>
      <c r="H132" s="182"/>
      <c r="I132" s="182">
        <v>0</v>
      </c>
      <c r="J132" s="182">
        <v>0</v>
      </c>
      <c r="K132" s="182">
        <v>0</v>
      </c>
      <c r="L132" s="182">
        <v>0</v>
      </c>
      <c r="M132" s="182">
        <v>0</v>
      </c>
      <c r="N132" s="182">
        <v>0</v>
      </c>
      <c r="O132" s="182">
        <v>0</v>
      </c>
      <c r="P132" s="182">
        <v>0</v>
      </c>
      <c r="Q132" s="187">
        <v>0</v>
      </c>
      <c r="R132" s="187">
        <v>0</v>
      </c>
      <c r="S132" s="187">
        <v>0</v>
      </c>
      <c r="T132" s="187">
        <v>0</v>
      </c>
      <c r="U132" s="187">
        <v>0</v>
      </c>
      <c r="V132" s="187">
        <v>0</v>
      </c>
      <c r="W132" s="151"/>
    </row>
    <row r="133" spans="1:23" ht="31.5" hidden="1" customHeight="1">
      <c r="A133" s="251" t="s">
        <v>32</v>
      </c>
      <c r="B133" s="251"/>
      <c r="C133" s="251"/>
      <c r="D133" s="186">
        <f t="shared" si="19"/>
        <v>793926</v>
      </c>
      <c r="E133" s="182">
        <f t="shared" si="20"/>
        <v>793926</v>
      </c>
      <c r="F133" s="182">
        <f t="shared" ref="F133:V133" si="29">F134</f>
        <v>0</v>
      </c>
      <c r="G133" s="182">
        <f t="shared" si="29"/>
        <v>793926</v>
      </c>
      <c r="H133" s="182"/>
      <c r="I133" s="182">
        <f t="shared" si="29"/>
        <v>0</v>
      </c>
      <c r="J133" s="182">
        <f t="shared" si="29"/>
        <v>0</v>
      </c>
      <c r="K133" s="182">
        <f t="shared" si="29"/>
        <v>0</v>
      </c>
      <c r="L133" s="182">
        <f t="shared" si="29"/>
        <v>0</v>
      </c>
      <c r="M133" s="182">
        <f t="shared" si="29"/>
        <v>0</v>
      </c>
      <c r="N133" s="182">
        <f t="shared" si="29"/>
        <v>0</v>
      </c>
      <c r="O133" s="182">
        <f t="shared" si="29"/>
        <v>0</v>
      </c>
      <c r="P133" s="182">
        <f t="shared" si="29"/>
        <v>0</v>
      </c>
      <c r="Q133" s="187">
        <f t="shared" si="29"/>
        <v>0</v>
      </c>
      <c r="R133" s="187">
        <f t="shared" si="29"/>
        <v>0</v>
      </c>
      <c r="S133" s="187">
        <f t="shared" si="29"/>
        <v>0</v>
      </c>
      <c r="T133" s="187">
        <f t="shared" si="29"/>
        <v>0</v>
      </c>
      <c r="U133" s="187">
        <f t="shared" si="29"/>
        <v>0</v>
      </c>
      <c r="V133" s="187">
        <f t="shared" si="29"/>
        <v>0</v>
      </c>
      <c r="W133" s="151"/>
    </row>
    <row r="134" spans="1:23" ht="150.75" hidden="1">
      <c r="A134" s="184">
        <v>83</v>
      </c>
      <c r="B134" s="184"/>
      <c r="C134" s="182" t="s">
        <v>101</v>
      </c>
      <c r="D134" s="186">
        <f t="shared" si="19"/>
        <v>793926</v>
      </c>
      <c r="E134" s="182">
        <f t="shared" si="20"/>
        <v>793926</v>
      </c>
      <c r="F134" s="182">
        <v>0</v>
      </c>
      <c r="G134" s="182">
        <v>793926</v>
      </c>
      <c r="H134" s="182"/>
      <c r="I134" s="182">
        <v>0</v>
      </c>
      <c r="J134" s="182">
        <v>0</v>
      </c>
      <c r="K134" s="182">
        <v>0</v>
      </c>
      <c r="L134" s="182">
        <v>0</v>
      </c>
      <c r="M134" s="182">
        <v>0</v>
      </c>
      <c r="N134" s="182">
        <v>0</v>
      </c>
      <c r="O134" s="182">
        <v>0</v>
      </c>
      <c r="P134" s="182">
        <v>0</v>
      </c>
      <c r="Q134" s="187">
        <v>0</v>
      </c>
      <c r="R134" s="187">
        <v>0</v>
      </c>
      <c r="S134" s="187">
        <v>0</v>
      </c>
      <c r="T134" s="187">
        <v>0</v>
      </c>
      <c r="U134" s="187">
        <v>0</v>
      </c>
      <c r="V134" s="187">
        <v>0</v>
      </c>
      <c r="W134" s="151"/>
    </row>
    <row r="135" spans="1:23" ht="33.75" hidden="1" customHeight="1">
      <c r="A135" s="251" t="s">
        <v>33</v>
      </c>
      <c r="B135" s="251"/>
      <c r="C135" s="251"/>
      <c r="D135" s="186">
        <f t="shared" si="19"/>
        <v>3615385</v>
      </c>
      <c r="E135" s="182">
        <f t="shared" si="20"/>
        <v>0</v>
      </c>
      <c r="F135" s="182">
        <f t="shared" ref="F135:V135" si="30">F136+F137</f>
        <v>0</v>
      </c>
      <c r="G135" s="182">
        <f t="shared" si="30"/>
        <v>0</v>
      </c>
      <c r="H135" s="182"/>
      <c r="I135" s="182">
        <f t="shared" si="30"/>
        <v>0</v>
      </c>
      <c r="J135" s="182">
        <f t="shared" si="30"/>
        <v>0</v>
      </c>
      <c r="K135" s="182">
        <f t="shared" si="30"/>
        <v>0</v>
      </c>
      <c r="L135" s="182">
        <f t="shared" si="30"/>
        <v>0</v>
      </c>
      <c r="M135" s="182">
        <f t="shared" si="30"/>
        <v>0</v>
      </c>
      <c r="N135" s="182">
        <f t="shared" si="30"/>
        <v>0</v>
      </c>
      <c r="O135" s="182">
        <f t="shared" si="30"/>
        <v>0</v>
      </c>
      <c r="P135" s="182">
        <f t="shared" si="30"/>
        <v>0</v>
      </c>
      <c r="Q135" s="187">
        <f t="shared" si="30"/>
        <v>0</v>
      </c>
      <c r="R135" s="187">
        <f t="shared" si="30"/>
        <v>0</v>
      </c>
      <c r="S135" s="187">
        <f t="shared" si="30"/>
        <v>812</v>
      </c>
      <c r="T135" s="187">
        <f t="shared" si="30"/>
        <v>3615385</v>
      </c>
      <c r="U135" s="187">
        <f t="shared" si="30"/>
        <v>0</v>
      </c>
      <c r="V135" s="187">
        <f t="shared" si="30"/>
        <v>0</v>
      </c>
      <c r="W135" s="151"/>
    </row>
    <row r="136" spans="1:23" ht="100.5" hidden="1">
      <c r="A136" s="184">
        <v>84</v>
      </c>
      <c r="B136" s="184"/>
      <c r="C136" s="182" t="s">
        <v>142</v>
      </c>
      <c r="D136" s="186">
        <f t="shared" si="19"/>
        <v>1208563</v>
      </c>
      <c r="E136" s="182">
        <f t="shared" si="20"/>
        <v>0</v>
      </c>
      <c r="F136" s="182">
        <v>0</v>
      </c>
      <c r="G136" s="182">
        <v>0</v>
      </c>
      <c r="H136" s="182"/>
      <c r="I136" s="182">
        <v>0</v>
      </c>
      <c r="J136" s="182">
        <v>0</v>
      </c>
      <c r="K136" s="182">
        <v>0</v>
      </c>
      <c r="L136" s="182">
        <v>0</v>
      </c>
      <c r="M136" s="182">
        <v>0</v>
      </c>
      <c r="N136" s="182">
        <v>0</v>
      </c>
      <c r="O136" s="182">
        <v>0</v>
      </c>
      <c r="P136" s="182">
        <v>0</v>
      </c>
      <c r="Q136" s="187">
        <v>0</v>
      </c>
      <c r="R136" s="187">
        <v>0</v>
      </c>
      <c r="S136" s="187">
        <v>286</v>
      </c>
      <c r="T136" s="187">
        <v>1208563</v>
      </c>
      <c r="U136" s="187">
        <v>0</v>
      </c>
      <c r="V136" s="187">
        <v>0</v>
      </c>
      <c r="W136" s="151"/>
    </row>
    <row r="137" spans="1:23" ht="100.5" hidden="1">
      <c r="A137" s="184">
        <v>85</v>
      </c>
      <c r="B137" s="184"/>
      <c r="C137" s="182" t="s">
        <v>102</v>
      </c>
      <c r="D137" s="186">
        <f t="shared" si="19"/>
        <v>2406822</v>
      </c>
      <c r="E137" s="182">
        <f t="shared" si="20"/>
        <v>0</v>
      </c>
      <c r="F137" s="182">
        <v>0</v>
      </c>
      <c r="G137" s="182">
        <v>0</v>
      </c>
      <c r="H137" s="182"/>
      <c r="I137" s="182">
        <v>0</v>
      </c>
      <c r="J137" s="182">
        <v>0</v>
      </c>
      <c r="K137" s="182">
        <v>0</v>
      </c>
      <c r="L137" s="182">
        <v>0</v>
      </c>
      <c r="M137" s="182">
        <v>0</v>
      </c>
      <c r="N137" s="182">
        <v>0</v>
      </c>
      <c r="O137" s="182">
        <v>0</v>
      </c>
      <c r="P137" s="182">
        <v>0</v>
      </c>
      <c r="Q137" s="187">
        <v>0</v>
      </c>
      <c r="R137" s="187">
        <v>0</v>
      </c>
      <c r="S137" s="187">
        <v>526</v>
      </c>
      <c r="T137" s="187">
        <v>2406822</v>
      </c>
      <c r="U137" s="187">
        <v>0</v>
      </c>
      <c r="V137" s="187">
        <v>0</v>
      </c>
      <c r="W137" s="151"/>
    </row>
    <row r="138" spans="1:23" ht="34.5" hidden="1" customHeight="1">
      <c r="A138" s="251" t="s">
        <v>34</v>
      </c>
      <c r="B138" s="251"/>
      <c r="C138" s="251"/>
      <c r="D138" s="186">
        <f t="shared" si="19"/>
        <v>2721961</v>
      </c>
      <c r="E138" s="182">
        <f t="shared" si="20"/>
        <v>1714728</v>
      </c>
      <c r="F138" s="182">
        <f t="shared" ref="F138:V138" si="31">F139+F140+F141</f>
        <v>1714728</v>
      </c>
      <c r="G138" s="182">
        <f t="shared" si="31"/>
        <v>0</v>
      </c>
      <c r="H138" s="182"/>
      <c r="I138" s="182">
        <f t="shared" si="31"/>
        <v>0</v>
      </c>
      <c r="J138" s="182">
        <f t="shared" si="31"/>
        <v>0</v>
      </c>
      <c r="K138" s="182">
        <f t="shared" si="31"/>
        <v>0</v>
      </c>
      <c r="L138" s="182">
        <f t="shared" si="31"/>
        <v>0</v>
      </c>
      <c r="M138" s="182">
        <f t="shared" si="31"/>
        <v>0</v>
      </c>
      <c r="N138" s="182">
        <f t="shared" si="31"/>
        <v>0</v>
      </c>
      <c r="O138" s="182">
        <f t="shared" si="31"/>
        <v>0</v>
      </c>
      <c r="P138" s="182">
        <f t="shared" si="31"/>
        <v>0</v>
      </c>
      <c r="Q138" s="187">
        <f t="shared" si="31"/>
        <v>0</v>
      </c>
      <c r="R138" s="187">
        <f t="shared" si="31"/>
        <v>0</v>
      </c>
      <c r="S138" s="187">
        <f t="shared" si="31"/>
        <v>3420.9</v>
      </c>
      <c r="T138" s="187">
        <f t="shared" si="31"/>
        <v>1007233</v>
      </c>
      <c r="U138" s="187">
        <f t="shared" si="31"/>
        <v>0</v>
      </c>
      <c r="V138" s="187">
        <f t="shared" si="31"/>
        <v>0</v>
      </c>
      <c r="W138" s="151"/>
    </row>
    <row r="139" spans="1:23" ht="201" hidden="1">
      <c r="A139" s="184">
        <v>86</v>
      </c>
      <c r="B139" s="184"/>
      <c r="C139" s="182" t="s">
        <v>103</v>
      </c>
      <c r="D139" s="186">
        <f t="shared" si="19"/>
        <v>1007233</v>
      </c>
      <c r="E139" s="182">
        <f t="shared" si="20"/>
        <v>0</v>
      </c>
      <c r="F139" s="182">
        <v>0</v>
      </c>
      <c r="G139" s="182">
        <v>0</v>
      </c>
      <c r="H139" s="182"/>
      <c r="I139" s="182">
        <v>0</v>
      </c>
      <c r="J139" s="182">
        <v>0</v>
      </c>
      <c r="K139" s="182">
        <v>0</v>
      </c>
      <c r="L139" s="182">
        <v>0</v>
      </c>
      <c r="M139" s="182">
        <v>0</v>
      </c>
      <c r="N139" s="182">
        <v>0</v>
      </c>
      <c r="O139" s="182">
        <v>0</v>
      </c>
      <c r="P139" s="182">
        <v>0</v>
      </c>
      <c r="Q139" s="187">
        <v>0</v>
      </c>
      <c r="R139" s="187">
        <v>0</v>
      </c>
      <c r="S139" s="187">
        <v>3420.9</v>
      </c>
      <c r="T139" s="187">
        <v>1007233</v>
      </c>
      <c r="U139" s="187">
        <v>0</v>
      </c>
      <c r="V139" s="187">
        <v>0</v>
      </c>
      <c r="W139" s="151"/>
    </row>
    <row r="140" spans="1:23" ht="201" hidden="1">
      <c r="A140" s="184">
        <v>87</v>
      </c>
      <c r="B140" s="184"/>
      <c r="C140" s="182" t="s">
        <v>104</v>
      </c>
      <c r="D140" s="186">
        <f t="shared" si="19"/>
        <v>881623</v>
      </c>
      <c r="E140" s="182">
        <f t="shared" si="20"/>
        <v>881623</v>
      </c>
      <c r="F140" s="182">
        <v>881623</v>
      </c>
      <c r="G140" s="182">
        <v>0</v>
      </c>
      <c r="H140" s="182"/>
      <c r="I140" s="182">
        <v>0</v>
      </c>
      <c r="J140" s="182">
        <v>0</v>
      </c>
      <c r="K140" s="182">
        <v>0</v>
      </c>
      <c r="L140" s="182">
        <v>0</v>
      </c>
      <c r="M140" s="182">
        <v>0</v>
      </c>
      <c r="N140" s="182">
        <v>0</v>
      </c>
      <c r="O140" s="182">
        <v>0</v>
      </c>
      <c r="P140" s="182">
        <v>0</v>
      </c>
      <c r="Q140" s="187">
        <v>0</v>
      </c>
      <c r="R140" s="187">
        <v>0</v>
      </c>
      <c r="S140" s="187">
        <v>0</v>
      </c>
      <c r="T140" s="187">
        <v>0</v>
      </c>
      <c r="U140" s="187">
        <v>0</v>
      </c>
      <c r="V140" s="187">
        <v>0</v>
      </c>
      <c r="W140" s="151"/>
    </row>
    <row r="141" spans="1:23" ht="201" hidden="1">
      <c r="A141" s="184">
        <v>88</v>
      </c>
      <c r="B141" s="184"/>
      <c r="C141" s="182" t="s">
        <v>105</v>
      </c>
      <c r="D141" s="186">
        <f t="shared" si="19"/>
        <v>833105</v>
      </c>
      <c r="E141" s="182">
        <f t="shared" si="20"/>
        <v>833105</v>
      </c>
      <c r="F141" s="182">
        <v>833105</v>
      </c>
      <c r="G141" s="182">
        <v>0</v>
      </c>
      <c r="H141" s="182"/>
      <c r="I141" s="182">
        <v>0</v>
      </c>
      <c r="J141" s="182">
        <v>0</v>
      </c>
      <c r="K141" s="182">
        <v>0</v>
      </c>
      <c r="L141" s="182">
        <v>0</v>
      </c>
      <c r="M141" s="182">
        <v>0</v>
      </c>
      <c r="N141" s="182">
        <v>0</v>
      </c>
      <c r="O141" s="182">
        <v>0</v>
      </c>
      <c r="P141" s="182">
        <v>0</v>
      </c>
      <c r="Q141" s="187">
        <v>0</v>
      </c>
      <c r="R141" s="187">
        <v>0</v>
      </c>
      <c r="S141" s="187">
        <v>0</v>
      </c>
      <c r="T141" s="187">
        <v>0</v>
      </c>
      <c r="U141" s="187">
        <v>0</v>
      </c>
      <c r="V141" s="187">
        <v>0</v>
      </c>
      <c r="W141" s="151"/>
    </row>
    <row r="142" spans="1:23" ht="36" hidden="1" customHeight="1">
      <c r="A142" s="251" t="s">
        <v>36</v>
      </c>
      <c r="B142" s="251"/>
      <c r="C142" s="251"/>
      <c r="D142" s="186">
        <f t="shared" si="19"/>
        <v>1129500</v>
      </c>
      <c r="E142" s="182">
        <f t="shared" si="20"/>
        <v>1129500</v>
      </c>
      <c r="F142" s="182">
        <f t="shared" ref="F142:V142" si="32">F143+F144+F145</f>
        <v>0</v>
      </c>
      <c r="G142" s="182">
        <f t="shared" si="32"/>
        <v>732500</v>
      </c>
      <c r="H142" s="182"/>
      <c r="I142" s="182">
        <f t="shared" si="32"/>
        <v>397000</v>
      </c>
      <c r="J142" s="182">
        <f t="shared" si="32"/>
        <v>0</v>
      </c>
      <c r="K142" s="182">
        <f t="shared" si="32"/>
        <v>0</v>
      </c>
      <c r="L142" s="182">
        <f t="shared" si="32"/>
        <v>0</v>
      </c>
      <c r="M142" s="182">
        <f t="shared" si="32"/>
        <v>0</v>
      </c>
      <c r="N142" s="182">
        <f t="shared" si="32"/>
        <v>0</v>
      </c>
      <c r="O142" s="182">
        <f t="shared" si="32"/>
        <v>0</v>
      </c>
      <c r="P142" s="182">
        <f t="shared" si="32"/>
        <v>0</v>
      </c>
      <c r="Q142" s="187">
        <f t="shared" si="32"/>
        <v>0</v>
      </c>
      <c r="R142" s="187">
        <f t="shared" si="32"/>
        <v>0</v>
      </c>
      <c r="S142" s="187">
        <f t="shared" si="32"/>
        <v>0</v>
      </c>
      <c r="T142" s="187">
        <f t="shared" si="32"/>
        <v>0</v>
      </c>
      <c r="U142" s="187">
        <f t="shared" si="32"/>
        <v>0</v>
      </c>
      <c r="V142" s="187">
        <f t="shared" si="32"/>
        <v>0</v>
      </c>
      <c r="W142" s="151"/>
    </row>
    <row r="143" spans="1:23" ht="201" hidden="1">
      <c r="A143" s="184">
        <v>89</v>
      </c>
      <c r="B143" s="184"/>
      <c r="C143" s="182" t="s">
        <v>106</v>
      </c>
      <c r="D143" s="186">
        <f t="shared" si="19"/>
        <v>409500</v>
      </c>
      <c r="E143" s="182">
        <f t="shared" si="20"/>
        <v>409500</v>
      </c>
      <c r="F143" s="182">
        <v>0</v>
      </c>
      <c r="G143" s="182">
        <v>409500</v>
      </c>
      <c r="H143" s="182"/>
      <c r="I143" s="182">
        <v>0</v>
      </c>
      <c r="J143" s="182">
        <v>0</v>
      </c>
      <c r="K143" s="182">
        <v>0</v>
      </c>
      <c r="L143" s="182">
        <v>0</v>
      </c>
      <c r="M143" s="182">
        <v>0</v>
      </c>
      <c r="N143" s="182">
        <v>0</v>
      </c>
      <c r="O143" s="182">
        <v>0</v>
      </c>
      <c r="P143" s="182">
        <v>0</v>
      </c>
      <c r="Q143" s="187">
        <v>0</v>
      </c>
      <c r="R143" s="187">
        <v>0</v>
      </c>
      <c r="S143" s="187">
        <v>0</v>
      </c>
      <c r="T143" s="187">
        <v>0</v>
      </c>
      <c r="U143" s="187">
        <v>0</v>
      </c>
      <c r="V143" s="187">
        <v>0</v>
      </c>
      <c r="W143" s="151"/>
    </row>
    <row r="144" spans="1:23" ht="150.75" hidden="1">
      <c r="A144" s="184">
        <v>90</v>
      </c>
      <c r="B144" s="184"/>
      <c r="C144" s="182" t="s">
        <v>107</v>
      </c>
      <c r="D144" s="186">
        <f t="shared" si="19"/>
        <v>397000</v>
      </c>
      <c r="E144" s="182">
        <f t="shared" si="20"/>
        <v>397000</v>
      </c>
      <c r="F144" s="182">
        <v>0</v>
      </c>
      <c r="G144" s="182">
        <v>0</v>
      </c>
      <c r="H144" s="182"/>
      <c r="I144" s="182">
        <v>397000</v>
      </c>
      <c r="J144" s="182">
        <v>0</v>
      </c>
      <c r="K144" s="182">
        <v>0</v>
      </c>
      <c r="L144" s="182">
        <v>0</v>
      </c>
      <c r="M144" s="182">
        <v>0</v>
      </c>
      <c r="N144" s="182">
        <v>0</v>
      </c>
      <c r="O144" s="182">
        <v>0</v>
      </c>
      <c r="P144" s="182">
        <v>0</v>
      </c>
      <c r="Q144" s="187">
        <v>0</v>
      </c>
      <c r="R144" s="187">
        <v>0</v>
      </c>
      <c r="S144" s="187">
        <v>0</v>
      </c>
      <c r="T144" s="187">
        <v>0</v>
      </c>
      <c r="U144" s="187">
        <v>0</v>
      </c>
      <c r="V144" s="187">
        <v>0</v>
      </c>
      <c r="W144" s="151"/>
    </row>
    <row r="145" spans="1:23" ht="150.75" hidden="1">
      <c r="A145" s="184">
        <v>91</v>
      </c>
      <c r="B145" s="184"/>
      <c r="C145" s="182" t="s">
        <v>108</v>
      </c>
      <c r="D145" s="186">
        <f t="shared" si="19"/>
        <v>323000</v>
      </c>
      <c r="E145" s="182">
        <f t="shared" si="20"/>
        <v>323000</v>
      </c>
      <c r="F145" s="182">
        <v>0</v>
      </c>
      <c r="G145" s="182">
        <v>323000</v>
      </c>
      <c r="H145" s="182"/>
      <c r="I145" s="182">
        <v>0</v>
      </c>
      <c r="J145" s="182">
        <v>0</v>
      </c>
      <c r="K145" s="182">
        <v>0</v>
      </c>
      <c r="L145" s="182">
        <v>0</v>
      </c>
      <c r="M145" s="182">
        <v>0</v>
      </c>
      <c r="N145" s="182">
        <v>0</v>
      </c>
      <c r="O145" s="182">
        <v>0</v>
      </c>
      <c r="P145" s="182">
        <v>0</v>
      </c>
      <c r="Q145" s="187">
        <v>0</v>
      </c>
      <c r="R145" s="187">
        <v>0</v>
      </c>
      <c r="S145" s="187">
        <v>0</v>
      </c>
      <c r="T145" s="187">
        <v>0</v>
      </c>
      <c r="U145" s="187">
        <v>0</v>
      </c>
      <c r="V145" s="187">
        <v>0</v>
      </c>
      <c r="W145" s="151"/>
    </row>
    <row r="146" spans="1:23" ht="33" hidden="1" customHeight="1">
      <c r="A146" s="251" t="s">
        <v>37</v>
      </c>
      <c r="B146" s="251"/>
      <c r="C146" s="251"/>
      <c r="D146" s="186">
        <f t="shared" si="19"/>
        <v>1394500</v>
      </c>
      <c r="E146" s="182">
        <f t="shared" si="20"/>
        <v>1394500</v>
      </c>
      <c r="F146" s="182">
        <f t="shared" ref="F146:V146" si="33">F147</f>
        <v>0</v>
      </c>
      <c r="G146" s="182">
        <f t="shared" si="33"/>
        <v>1394500</v>
      </c>
      <c r="H146" s="182"/>
      <c r="I146" s="182">
        <f t="shared" si="33"/>
        <v>0</v>
      </c>
      <c r="J146" s="182">
        <f t="shared" si="33"/>
        <v>0</v>
      </c>
      <c r="K146" s="182">
        <f t="shared" si="33"/>
        <v>0</v>
      </c>
      <c r="L146" s="182">
        <f t="shared" si="33"/>
        <v>0</v>
      </c>
      <c r="M146" s="182">
        <f t="shared" si="33"/>
        <v>0</v>
      </c>
      <c r="N146" s="182">
        <f t="shared" si="33"/>
        <v>0</v>
      </c>
      <c r="O146" s="182">
        <f t="shared" si="33"/>
        <v>0</v>
      </c>
      <c r="P146" s="182">
        <f t="shared" si="33"/>
        <v>0</v>
      </c>
      <c r="Q146" s="187">
        <f t="shared" si="33"/>
        <v>0</v>
      </c>
      <c r="R146" s="187">
        <f t="shared" si="33"/>
        <v>0</v>
      </c>
      <c r="S146" s="187">
        <f t="shared" si="33"/>
        <v>0</v>
      </c>
      <c r="T146" s="187">
        <f t="shared" si="33"/>
        <v>0</v>
      </c>
      <c r="U146" s="187">
        <f t="shared" si="33"/>
        <v>0</v>
      </c>
      <c r="V146" s="187">
        <f t="shared" si="33"/>
        <v>0</v>
      </c>
      <c r="W146" s="151"/>
    </row>
    <row r="147" spans="1:23" ht="150.75" hidden="1">
      <c r="A147" s="184">
        <v>92</v>
      </c>
      <c r="B147" s="184"/>
      <c r="C147" s="182" t="s">
        <v>109</v>
      </c>
      <c r="D147" s="186">
        <f t="shared" si="19"/>
        <v>1394500</v>
      </c>
      <c r="E147" s="182">
        <f t="shared" si="20"/>
        <v>1394500</v>
      </c>
      <c r="F147" s="182">
        <v>0</v>
      </c>
      <c r="G147" s="182">
        <v>1394500</v>
      </c>
      <c r="H147" s="182"/>
      <c r="I147" s="182">
        <v>0</v>
      </c>
      <c r="J147" s="182">
        <v>0</v>
      </c>
      <c r="K147" s="182">
        <v>0</v>
      </c>
      <c r="L147" s="182">
        <v>0</v>
      </c>
      <c r="M147" s="182">
        <v>0</v>
      </c>
      <c r="N147" s="182">
        <v>0</v>
      </c>
      <c r="O147" s="182">
        <v>0</v>
      </c>
      <c r="P147" s="182">
        <v>0</v>
      </c>
      <c r="Q147" s="187">
        <v>0</v>
      </c>
      <c r="R147" s="187">
        <v>0</v>
      </c>
      <c r="S147" s="187">
        <v>0</v>
      </c>
      <c r="T147" s="187">
        <v>0</v>
      </c>
      <c r="U147" s="187">
        <v>0</v>
      </c>
      <c r="V147" s="187">
        <v>0</v>
      </c>
      <c r="W147" s="151"/>
    </row>
    <row r="148" spans="1:23" ht="31.5" hidden="1" customHeight="1">
      <c r="A148" s="251" t="s">
        <v>38</v>
      </c>
      <c r="B148" s="251"/>
      <c r="C148" s="251"/>
      <c r="D148" s="186">
        <f t="shared" si="19"/>
        <v>3285273</v>
      </c>
      <c r="E148" s="182">
        <f t="shared" si="20"/>
        <v>1113937</v>
      </c>
      <c r="F148" s="182">
        <f t="shared" ref="F148:V148" si="34">F149+F150+F151+F152</f>
        <v>0</v>
      </c>
      <c r="G148" s="182">
        <f t="shared" si="34"/>
        <v>1113937</v>
      </c>
      <c r="H148" s="182"/>
      <c r="I148" s="182">
        <f t="shared" si="34"/>
        <v>0</v>
      </c>
      <c r="J148" s="182">
        <f t="shared" si="34"/>
        <v>0</v>
      </c>
      <c r="K148" s="182">
        <f t="shared" si="34"/>
        <v>0</v>
      </c>
      <c r="L148" s="182">
        <f t="shared" si="34"/>
        <v>0</v>
      </c>
      <c r="M148" s="182">
        <f t="shared" si="34"/>
        <v>0</v>
      </c>
      <c r="N148" s="182">
        <f t="shared" si="34"/>
        <v>0</v>
      </c>
      <c r="O148" s="182">
        <f t="shared" si="34"/>
        <v>0</v>
      </c>
      <c r="P148" s="182">
        <f t="shared" si="34"/>
        <v>0</v>
      </c>
      <c r="Q148" s="187">
        <f t="shared" si="34"/>
        <v>0</v>
      </c>
      <c r="R148" s="187">
        <f t="shared" si="34"/>
        <v>0</v>
      </c>
      <c r="S148" s="187">
        <f t="shared" si="34"/>
        <v>9283.2000000000007</v>
      </c>
      <c r="T148" s="187">
        <f t="shared" si="34"/>
        <v>2171336</v>
      </c>
      <c r="U148" s="187">
        <f t="shared" si="34"/>
        <v>0</v>
      </c>
      <c r="V148" s="187">
        <f t="shared" si="34"/>
        <v>0</v>
      </c>
      <c r="W148" s="151"/>
    </row>
    <row r="149" spans="1:23" ht="150.75" hidden="1">
      <c r="A149" s="184">
        <v>93</v>
      </c>
      <c r="B149" s="184"/>
      <c r="C149" s="182" t="s">
        <v>110</v>
      </c>
      <c r="D149" s="186">
        <f t="shared" si="19"/>
        <v>1096000</v>
      </c>
      <c r="E149" s="182">
        <f t="shared" si="20"/>
        <v>0</v>
      </c>
      <c r="F149" s="182">
        <v>0</v>
      </c>
      <c r="G149" s="182">
        <v>0</v>
      </c>
      <c r="H149" s="182"/>
      <c r="I149" s="182">
        <v>0</v>
      </c>
      <c r="J149" s="182">
        <v>0</v>
      </c>
      <c r="K149" s="182">
        <v>0</v>
      </c>
      <c r="L149" s="182">
        <v>0</v>
      </c>
      <c r="M149" s="182">
        <v>0</v>
      </c>
      <c r="N149" s="182">
        <v>0</v>
      </c>
      <c r="O149" s="182">
        <v>0</v>
      </c>
      <c r="P149" s="182">
        <v>0</v>
      </c>
      <c r="Q149" s="187">
        <v>0</v>
      </c>
      <c r="R149" s="187">
        <v>0</v>
      </c>
      <c r="S149" s="187">
        <v>5571.3</v>
      </c>
      <c r="T149" s="187">
        <v>1096000</v>
      </c>
      <c r="U149" s="187">
        <v>0</v>
      </c>
      <c r="V149" s="187">
        <v>0</v>
      </c>
      <c r="W149" s="151"/>
    </row>
    <row r="150" spans="1:23" ht="150.75" hidden="1">
      <c r="A150" s="184">
        <v>94</v>
      </c>
      <c r="B150" s="184"/>
      <c r="C150" s="182" t="s">
        <v>113</v>
      </c>
      <c r="D150" s="186">
        <f t="shared" si="19"/>
        <v>1075336</v>
      </c>
      <c r="E150" s="182">
        <f t="shared" si="20"/>
        <v>0</v>
      </c>
      <c r="F150" s="182">
        <v>0</v>
      </c>
      <c r="G150" s="182">
        <v>0</v>
      </c>
      <c r="H150" s="182"/>
      <c r="I150" s="182">
        <v>0</v>
      </c>
      <c r="J150" s="182">
        <v>0</v>
      </c>
      <c r="K150" s="182">
        <v>0</v>
      </c>
      <c r="L150" s="182">
        <v>0</v>
      </c>
      <c r="M150" s="182">
        <v>0</v>
      </c>
      <c r="N150" s="182">
        <v>0</v>
      </c>
      <c r="O150" s="182">
        <v>0</v>
      </c>
      <c r="P150" s="182">
        <v>0</v>
      </c>
      <c r="Q150" s="187">
        <v>0</v>
      </c>
      <c r="R150" s="187">
        <v>0</v>
      </c>
      <c r="S150" s="187">
        <v>3711.9</v>
      </c>
      <c r="T150" s="187">
        <v>1075336</v>
      </c>
      <c r="U150" s="187">
        <v>0</v>
      </c>
      <c r="V150" s="187">
        <v>0</v>
      </c>
      <c r="W150" s="151"/>
    </row>
    <row r="151" spans="1:23" ht="150.75" hidden="1">
      <c r="A151" s="184">
        <v>95</v>
      </c>
      <c r="B151" s="184"/>
      <c r="C151" s="182" t="s">
        <v>111</v>
      </c>
      <c r="D151" s="186">
        <f t="shared" si="19"/>
        <v>0</v>
      </c>
      <c r="E151" s="182">
        <f t="shared" si="20"/>
        <v>0</v>
      </c>
      <c r="F151" s="182">
        <v>0</v>
      </c>
      <c r="G151" s="182">
        <v>0</v>
      </c>
      <c r="H151" s="182"/>
      <c r="I151" s="182">
        <v>0</v>
      </c>
      <c r="J151" s="182">
        <v>0</v>
      </c>
      <c r="K151" s="182">
        <v>0</v>
      </c>
      <c r="L151" s="182">
        <v>0</v>
      </c>
      <c r="M151" s="182">
        <v>0</v>
      </c>
      <c r="N151" s="182">
        <v>0</v>
      </c>
      <c r="O151" s="182">
        <v>0</v>
      </c>
      <c r="P151" s="182">
        <v>0</v>
      </c>
      <c r="Q151" s="187">
        <v>0</v>
      </c>
      <c r="R151" s="187">
        <v>0</v>
      </c>
      <c r="S151" s="187">
        <v>0</v>
      </c>
      <c r="T151" s="187">
        <v>0</v>
      </c>
      <c r="U151" s="187">
        <v>0</v>
      </c>
      <c r="V151" s="187">
        <v>0</v>
      </c>
      <c r="W151" s="151"/>
    </row>
    <row r="152" spans="1:23" ht="150.75" hidden="1">
      <c r="A152" s="184">
        <v>96</v>
      </c>
      <c r="B152" s="184"/>
      <c r="C152" s="182" t="s">
        <v>112</v>
      </c>
      <c r="D152" s="186">
        <f t="shared" si="19"/>
        <v>1113937</v>
      </c>
      <c r="E152" s="182">
        <f t="shared" si="20"/>
        <v>1113937</v>
      </c>
      <c r="F152" s="182">
        <v>0</v>
      </c>
      <c r="G152" s="182">
        <v>1113937</v>
      </c>
      <c r="H152" s="182"/>
      <c r="I152" s="182">
        <v>0</v>
      </c>
      <c r="J152" s="182">
        <v>0</v>
      </c>
      <c r="K152" s="182">
        <v>0</v>
      </c>
      <c r="L152" s="182">
        <v>0</v>
      </c>
      <c r="M152" s="182">
        <v>0</v>
      </c>
      <c r="N152" s="182">
        <v>0</v>
      </c>
      <c r="O152" s="182">
        <v>0</v>
      </c>
      <c r="P152" s="182">
        <v>0</v>
      </c>
      <c r="Q152" s="187">
        <v>0</v>
      </c>
      <c r="R152" s="187">
        <v>0</v>
      </c>
      <c r="S152" s="187">
        <v>0</v>
      </c>
      <c r="T152" s="187">
        <v>0</v>
      </c>
      <c r="U152" s="187">
        <v>0</v>
      </c>
      <c r="V152" s="187">
        <v>0</v>
      </c>
      <c r="W152" s="151"/>
    </row>
    <row r="153" spans="1:23" ht="31.5" hidden="1" customHeight="1">
      <c r="A153" s="251" t="s">
        <v>39</v>
      </c>
      <c r="B153" s="251"/>
      <c r="C153" s="251"/>
      <c r="D153" s="186">
        <f t="shared" si="19"/>
        <v>527769</v>
      </c>
      <c r="E153" s="182">
        <f t="shared" si="20"/>
        <v>527769</v>
      </c>
      <c r="F153" s="182">
        <f t="shared" ref="F153:V153" si="35">F154</f>
        <v>0</v>
      </c>
      <c r="G153" s="182">
        <f t="shared" si="35"/>
        <v>527769</v>
      </c>
      <c r="H153" s="182"/>
      <c r="I153" s="182">
        <f t="shared" si="35"/>
        <v>0</v>
      </c>
      <c r="J153" s="182">
        <f t="shared" si="35"/>
        <v>0</v>
      </c>
      <c r="K153" s="182">
        <f t="shared" si="35"/>
        <v>0</v>
      </c>
      <c r="L153" s="182">
        <f t="shared" si="35"/>
        <v>0</v>
      </c>
      <c r="M153" s="182">
        <f t="shared" si="35"/>
        <v>0</v>
      </c>
      <c r="N153" s="182">
        <f t="shared" si="35"/>
        <v>0</v>
      </c>
      <c r="O153" s="182">
        <f t="shared" si="35"/>
        <v>0</v>
      </c>
      <c r="P153" s="182">
        <f t="shared" si="35"/>
        <v>0</v>
      </c>
      <c r="Q153" s="187">
        <f t="shared" si="35"/>
        <v>0</v>
      </c>
      <c r="R153" s="187">
        <f t="shared" si="35"/>
        <v>0</v>
      </c>
      <c r="S153" s="187">
        <f t="shared" si="35"/>
        <v>0</v>
      </c>
      <c r="T153" s="187">
        <f t="shared" si="35"/>
        <v>0</v>
      </c>
      <c r="U153" s="187">
        <f t="shared" si="35"/>
        <v>0</v>
      </c>
      <c r="V153" s="187">
        <f t="shared" si="35"/>
        <v>0</v>
      </c>
      <c r="W153" s="151"/>
    </row>
    <row r="154" spans="1:23" ht="150.75" hidden="1">
      <c r="A154" s="184">
        <v>97</v>
      </c>
      <c r="B154" s="184"/>
      <c r="C154" s="182" t="s">
        <v>114</v>
      </c>
      <c r="D154" s="186">
        <f t="shared" si="19"/>
        <v>527769</v>
      </c>
      <c r="E154" s="182">
        <f t="shared" si="20"/>
        <v>527769</v>
      </c>
      <c r="F154" s="182">
        <v>0</v>
      </c>
      <c r="G154" s="182">
        <v>527769</v>
      </c>
      <c r="H154" s="182"/>
      <c r="I154" s="182">
        <v>0</v>
      </c>
      <c r="J154" s="182">
        <v>0</v>
      </c>
      <c r="K154" s="182">
        <v>0</v>
      </c>
      <c r="L154" s="182">
        <v>0</v>
      </c>
      <c r="M154" s="182">
        <v>0</v>
      </c>
      <c r="N154" s="182">
        <v>0</v>
      </c>
      <c r="O154" s="182">
        <v>0</v>
      </c>
      <c r="P154" s="182">
        <v>0</v>
      </c>
      <c r="Q154" s="187">
        <v>0</v>
      </c>
      <c r="R154" s="187">
        <v>0</v>
      </c>
      <c r="S154" s="187">
        <v>0</v>
      </c>
      <c r="T154" s="187">
        <v>0</v>
      </c>
      <c r="U154" s="187">
        <v>0</v>
      </c>
      <c r="V154" s="187">
        <v>0</v>
      </c>
      <c r="W154" s="151"/>
    </row>
    <row r="155" spans="1:23" ht="31.5" hidden="1" customHeight="1">
      <c r="A155" s="251" t="s">
        <v>115</v>
      </c>
      <c r="B155" s="251"/>
      <c r="C155" s="251"/>
      <c r="D155" s="186">
        <f t="shared" si="19"/>
        <v>859500</v>
      </c>
      <c r="E155" s="182">
        <f t="shared" si="20"/>
        <v>255700</v>
      </c>
      <c r="F155" s="182">
        <f t="shared" ref="F155:V155" si="36">F156+F157+F158</f>
        <v>255700</v>
      </c>
      <c r="G155" s="182">
        <f t="shared" si="36"/>
        <v>0</v>
      </c>
      <c r="H155" s="182"/>
      <c r="I155" s="182">
        <f t="shared" si="36"/>
        <v>0</v>
      </c>
      <c r="J155" s="182">
        <f t="shared" si="36"/>
        <v>0</v>
      </c>
      <c r="K155" s="182">
        <f t="shared" si="36"/>
        <v>0</v>
      </c>
      <c r="L155" s="182">
        <f t="shared" si="36"/>
        <v>0</v>
      </c>
      <c r="M155" s="182">
        <f t="shared" si="36"/>
        <v>0</v>
      </c>
      <c r="N155" s="182">
        <f t="shared" si="36"/>
        <v>0</v>
      </c>
      <c r="O155" s="182">
        <f t="shared" si="36"/>
        <v>0</v>
      </c>
      <c r="P155" s="182">
        <f t="shared" si="36"/>
        <v>0</v>
      </c>
      <c r="Q155" s="187">
        <f t="shared" si="36"/>
        <v>0</v>
      </c>
      <c r="R155" s="187">
        <f t="shared" si="36"/>
        <v>0</v>
      </c>
      <c r="S155" s="187">
        <f t="shared" si="36"/>
        <v>2119</v>
      </c>
      <c r="T155" s="187">
        <f t="shared" si="36"/>
        <v>603800</v>
      </c>
      <c r="U155" s="187">
        <f t="shared" si="36"/>
        <v>0</v>
      </c>
      <c r="V155" s="187">
        <f t="shared" si="36"/>
        <v>0</v>
      </c>
      <c r="W155" s="151"/>
    </row>
    <row r="156" spans="1:23" ht="100.5" hidden="1">
      <c r="A156" s="184">
        <v>98</v>
      </c>
      <c r="B156" s="184"/>
      <c r="C156" s="182" t="s">
        <v>117</v>
      </c>
      <c r="D156" s="186">
        <f t="shared" si="19"/>
        <v>255700</v>
      </c>
      <c r="E156" s="182">
        <f t="shared" si="20"/>
        <v>255700</v>
      </c>
      <c r="F156" s="182">
        <v>255700</v>
      </c>
      <c r="G156" s="182">
        <v>0</v>
      </c>
      <c r="H156" s="182"/>
      <c r="I156" s="182">
        <v>0</v>
      </c>
      <c r="J156" s="182">
        <v>0</v>
      </c>
      <c r="K156" s="182">
        <v>0</v>
      </c>
      <c r="L156" s="182">
        <v>0</v>
      </c>
      <c r="M156" s="182">
        <v>0</v>
      </c>
      <c r="N156" s="182">
        <v>0</v>
      </c>
      <c r="O156" s="182">
        <v>0</v>
      </c>
      <c r="P156" s="182">
        <v>0</v>
      </c>
      <c r="Q156" s="187">
        <v>0</v>
      </c>
      <c r="R156" s="187">
        <v>0</v>
      </c>
      <c r="S156" s="187">
        <v>0</v>
      </c>
      <c r="T156" s="187">
        <v>0</v>
      </c>
      <c r="U156" s="187">
        <v>0</v>
      </c>
      <c r="V156" s="187">
        <v>0</v>
      </c>
      <c r="W156" s="151"/>
    </row>
    <row r="157" spans="1:23" ht="150.75" hidden="1">
      <c r="A157" s="184">
        <v>99</v>
      </c>
      <c r="B157" s="184"/>
      <c r="C157" s="182" t="s">
        <v>116</v>
      </c>
      <c r="D157" s="186">
        <f t="shared" si="19"/>
        <v>414400</v>
      </c>
      <c r="E157" s="182">
        <f t="shared" si="20"/>
        <v>0</v>
      </c>
      <c r="F157" s="182">
        <v>0</v>
      </c>
      <c r="G157" s="182">
        <v>0</v>
      </c>
      <c r="H157" s="182"/>
      <c r="I157" s="182">
        <v>0</v>
      </c>
      <c r="J157" s="182">
        <v>0</v>
      </c>
      <c r="K157" s="182">
        <v>0</v>
      </c>
      <c r="L157" s="182">
        <v>0</v>
      </c>
      <c r="M157" s="182">
        <v>0</v>
      </c>
      <c r="N157" s="182">
        <v>0</v>
      </c>
      <c r="O157" s="182">
        <v>0</v>
      </c>
      <c r="P157" s="182">
        <v>0</v>
      </c>
      <c r="Q157" s="187">
        <v>0</v>
      </c>
      <c r="R157" s="187">
        <v>0</v>
      </c>
      <c r="S157" s="187">
        <v>1370.8</v>
      </c>
      <c r="T157" s="187">
        <v>414400</v>
      </c>
      <c r="U157" s="187">
        <v>0</v>
      </c>
      <c r="V157" s="187">
        <v>0</v>
      </c>
      <c r="W157" s="151"/>
    </row>
    <row r="158" spans="1:23" ht="150.75" hidden="1">
      <c r="A158" s="184">
        <v>100</v>
      </c>
      <c r="B158" s="184"/>
      <c r="C158" s="182" t="s">
        <v>118</v>
      </c>
      <c r="D158" s="186">
        <f t="shared" si="19"/>
        <v>189400</v>
      </c>
      <c r="E158" s="182">
        <f t="shared" si="20"/>
        <v>0</v>
      </c>
      <c r="F158" s="182">
        <v>0</v>
      </c>
      <c r="G158" s="182">
        <v>0</v>
      </c>
      <c r="H158" s="182"/>
      <c r="I158" s="182">
        <v>0</v>
      </c>
      <c r="J158" s="182">
        <v>0</v>
      </c>
      <c r="K158" s="182">
        <v>0</v>
      </c>
      <c r="L158" s="182">
        <v>0</v>
      </c>
      <c r="M158" s="182">
        <v>0</v>
      </c>
      <c r="N158" s="182">
        <v>0</v>
      </c>
      <c r="O158" s="182">
        <v>0</v>
      </c>
      <c r="P158" s="182">
        <v>0</v>
      </c>
      <c r="Q158" s="187">
        <v>0</v>
      </c>
      <c r="R158" s="187">
        <v>0</v>
      </c>
      <c r="S158" s="187">
        <v>748.2</v>
      </c>
      <c r="T158" s="187">
        <v>189400</v>
      </c>
      <c r="U158" s="187">
        <v>0</v>
      </c>
      <c r="V158" s="187">
        <v>0</v>
      </c>
      <c r="W158" s="151"/>
    </row>
    <row r="159" spans="1:23" ht="31.5" hidden="1" customHeight="1">
      <c r="A159" s="251" t="s">
        <v>40</v>
      </c>
      <c r="B159" s="251"/>
      <c r="C159" s="251"/>
      <c r="D159" s="186">
        <f t="shared" si="19"/>
        <v>330000</v>
      </c>
      <c r="E159" s="182">
        <f t="shared" si="20"/>
        <v>0</v>
      </c>
      <c r="F159" s="182">
        <f t="shared" ref="F159:V159" si="37">F160</f>
        <v>0</v>
      </c>
      <c r="G159" s="182">
        <f t="shared" si="37"/>
        <v>0</v>
      </c>
      <c r="H159" s="182"/>
      <c r="I159" s="182">
        <f t="shared" si="37"/>
        <v>0</v>
      </c>
      <c r="J159" s="182">
        <f t="shared" si="37"/>
        <v>0</v>
      </c>
      <c r="K159" s="182">
        <f t="shared" si="37"/>
        <v>0</v>
      </c>
      <c r="L159" s="182">
        <f t="shared" si="37"/>
        <v>0</v>
      </c>
      <c r="M159" s="182">
        <f t="shared" si="37"/>
        <v>0</v>
      </c>
      <c r="N159" s="182">
        <f t="shared" si="37"/>
        <v>0</v>
      </c>
      <c r="O159" s="182">
        <f t="shared" si="37"/>
        <v>0</v>
      </c>
      <c r="P159" s="182">
        <f t="shared" si="37"/>
        <v>0</v>
      </c>
      <c r="Q159" s="187">
        <f t="shared" si="37"/>
        <v>0</v>
      </c>
      <c r="R159" s="187">
        <f t="shared" si="37"/>
        <v>0</v>
      </c>
      <c r="S159" s="187">
        <f t="shared" si="37"/>
        <v>1039.5999999999999</v>
      </c>
      <c r="T159" s="187">
        <f t="shared" si="37"/>
        <v>330000</v>
      </c>
      <c r="U159" s="187">
        <f t="shared" si="37"/>
        <v>0</v>
      </c>
      <c r="V159" s="187">
        <f t="shared" si="37"/>
        <v>0</v>
      </c>
      <c r="W159" s="151"/>
    </row>
    <row r="160" spans="1:23" s="148" customFormat="1" ht="301.5" hidden="1">
      <c r="A160" s="184">
        <v>101</v>
      </c>
      <c r="B160" s="184"/>
      <c r="C160" s="182" t="s">
        <v>119</v>
      </c>
      <c r="D160" s="186">
        <f t="shared" ref="D160:D180" si="38">E160+P160+T160</f>
        <v>330000</v>
      </c>
      <c r="E160" s="182">
        <f t="shared" ref="E160:E182" si="39">F160+G160+I160+J160+K160+L160</f>
        <v>0</v>
      </c>
      <c r="F160" s="182">
        <v>0</v>
      </c>
      <c r="G160" s="182">
        <v>0</v>
      </c>
      <c r="H160" s="182"/>
      <c r="I160" s="182">
        <v>0</v>
      </c>
      <c r="J160" s="182">
        <v>0</v>
      </c>
      <c r="K160" s="182">
        <v>0</v>
      </c>
      <c r="L160" s="182">
        <v>0</v>
      </c>
      <c r="M160" s="182">
        <v>0</v>
      </c>
      <c r="N160" s="182">
        <v>0</v>
      </c>
      <c r="O160" s="182">
        <v>0</v>
      </c>
      <c r="P160" s="182">
        <v>0</v>
      </c>
      <c r="Q160" s="187">
        <v>0</v>
      </c>
      <c r="R160" s="187">
        <v>0</v>
      </c>
      <c r="S160" s="187">
        <v>1039.5999999999999</v>
      </c>
      <c r="T160" s="187">
        <v>330000</v>
      </c>
      <c r="U160" s="187">
        <v>0</v>
      </c>
      <c r="V160" s="187">
        <v>0</v>
      </c>
      <c r="W160" s="151"/>
    </row>
    <row r="161" spans="1:23" s="148" customFormat="1" ht="50.25" hidden="1">
      <c r="A161" s="184"/>
      <c r="B161" s="184"/>
      <c r="C161" s="182"/>
      <c r="D161" s="186">
        <f t="shared" si="38"/>
        <v>0</v>
      </c>
      <c r="E161" s="182">
        <f t="shared" si="39"/>
        <v>0</v>
      </c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7"/>
      <c r="R161" s="187"/>
      <c r="S161" s="187"/>
      <c r="T161" s="187"/>
      <c r="U161" s="187"/>
      <c r="V161" s="187"/>
      <c r="W161" s="151"/>
    </row>
    <row r="162" spans="1:23" s="148" customFormat="1" ht="50.25" hidden="1">
      <c r="A162" s="184"/>
      <c r="B162" s="184"/>
      <c r="C162" s="182"/>
      <c r="D162" s="186">
        <f t="shared" si="38"/>
        <v>0</v>
      </c>
      <c r="E162" s="182">
        <f t="shared" si="39"/>
        <v>0</v>
      </c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7"/>
      <c r="R162" s="187"/>
      <c r="S162" s="187"/>
      <c r="T162" s="187"/>
      <c r="U162" s="187"/>
      <c r="V162" s="187"/>
      <c r="W162" s="151"/>
    </row>
    <row r="163" spans="1:23" s="152" customFormat="1" ht="199.5" customHeight="1">
      <c r="A163" s="184">
        <v>1</v>
      </c>
      <c r="B163" s="184">
        <v>1</v>
      </c>
      <c r="C163" s="183" t="s">
        <v>249</v>
      </c>
      <c r="D163" s="186">
        <f t="shared" si="38"/>
        <v>288382.62</v>
      </c>
      <c r="E163" s="182">
        <f t="shared" si="39"/>
        <v>0</v>
      </c>
      <c r="F163" s="194">
        <v>0</v>
      </c>
      <c r="G163" s="194">
        <v>0</v>
      </c>
      <c r="H163" s="194">
        <v>0</v>
      </c>
      <c r="I163" s="194">
        <v>0</v>
      </c>
      <c r="J163" s="194">
        <v>0</v>
      </c>
      <c r="K163" s="194">
        <v>0</v>
      </c>
      <c r="L163" s="194">
        <v>0</v>
      </c>
      <c r="M163" s="194">
        <v>0</v>
      </c>
      <c r="N163" s="194">
        <v>0</v>
      </c>
      <c r="O163" s="182">
        <v>424</v>
      </c>
      <c r="P163" s="182">
        <v>288382.62</v>
      </c>
      <c r="Q163" s="187">
        <v>0</v>
      </c>
      <c r="R163" s="187">
        <v>0</v>
      </c>
      <c r="S163" s="188">
        <v>0</v>
      </c>
      <c r="T163" s="188">
        <v>0</v>
      </c>
      <c r="U163" s="187">
        <v>0</v>
      </c>
      <c r="V163" s="187">
        <v>0</v>
      </c>
      <c r="W163" s="151"/>
    </row>
    <row r="164" spans="1:23" s="152" customFormat="1" ht="201" customHeight="1">
      <c r="A164" s="184">
        <v>2</v>
      </c>
      <c r="B164" s="184">
        <v>2</v>
      </c>
      <c r="C164" s="183" t="s">
        <v>250</v>
      </c>
      <c r="D164" s="186">
        <f t="shared" si="38"/>
        <v>234910</v>
      </c>
      <c r="E164" s="182">
        <f t="shared" si="39"/>
        <v>234910</v>
      </c>
      <c r="F164" s="195">
        <v>234910</v>
      </c>
      <c r="G164" s="194">
        <v>0</v>
      </c>
      <c r="H164" s="194">
        <v>0</v>
      </c>
      <c r="I164" s="194">
        <v>0</v>
      </c>
      <c r="J164" s="194">
        <v>0</v>
      </c>
      <c r="K164" s="194">
        <v>0</v>
      </c>
      <c r="L164" s="194">
        <v>0</v>
      </c>
      <c r="M164" s="194">
        <v>0</v>
      </c>
      <c r="N164" s="194">
        <v>0</v>
      </c>
      <c r="O164" s="194">
        <v>0</v>
      </c>
      <c r="P164" s="194">
        <v>0</v>
      </c>
      <c r="Q164" s="194">
        <v>0</v>
      </c>
      <c r="R164" s="194">
        <v>0</v>
      </c>
      <c r="S164" s="195" t="s">
        <v>185</v>
      </c>
      <c r="T164" s="187" t="s">
        <v>185</v>
      </c>
      <c r="U164" s="187" t="s">
        <v>185</v>
      </c>
      <c r="V164" s="187" t="s">
        <v>185</v>
      </c>
      <c r="W164" s="151"/>
    </row>
    <row r="165" spans="1:23" s="152" customFormat="1" ht="257.25" customHeight="1">
      <c r="A165" s="184">
        <v>3</v>
      </c>
      <c r="B165" s="184">
        <v>3</v>
      </c>
      <c r="C165" s="183" t="s">
        <v>234</v>
      </c>
      <c r="D165" s="182">
        <f t="shared" si="38"/>
        <v>233708</v>
      </c>
      <c r="E165" s="182">
        <f t="shared" si="39"/>
        <v>233708</v>
      </c>
      <c r="F165" s="195">
        <v>233708</v>
      </c>
      <c r="G165" s="194">
        <v>0</v>
      </c>
      <c r="H165" s="194">
        <v>0</v>
      </c>
      <c r="I165" s="194">
        <v>0</v>
      </c>
      <c r="J165" s="194">
        <v>0</v>
      </c>
      <c r="K165" s="194">
        <v>0</v>
      </c>
      <c r="L165" s="194">
        <v>0</v>
      </c>
      <c r="M165" s="194">
        <v>0</v>
      </c>
      <c r="N165" s="194">
        <v>0</v>
      </c>
      <c r="O165" s="194">
        <v>0</v>
      </c>
      <c r="P165" s="194">
        <v>0</v>
      </c>
      <c r="Q165" s="194">
        <v>0</v>
      </c>
      <c r="R165" s="194">
        <v>0</v>
      </c>
      <c r="S165" s="194">
        <v>0</v>
      </c>
      <c r="T165" s="194">
        <v>0</v>
      </c>
      <c r="U165" s="194">
        <v>0</v>
      </c>
      <c r="V165" s="194">
        <v>0</v>
      </c>
      <c r="W165" s="151"/>
    </row>
    <row r="166" spans="1:23" s="152" customFormat="1" ht="198.75" customHeight="1">
      <c r="A166" s="196">
        <v>4</v>
      </c>
      <c r="B166" s="196">
        <v>4</v>
      </c>
      <c r="C166" s="183" t="s">
        <v>235</v>
      </c>
      <c r="D166" s="182">
        <f t="shared" si="38"/>
        <v>1036865</v>
      </c>
      <c r="E166" s="182">
        <f t="shared" si="39"/>
        <v>0</v>
      </c>
      <c r="F166" s="197">
        <v>0</v>
      </c>
      <c r="G166" s="198">
        <v>0</v>
      </c>
      <c r="H166" s="195">
        <v>0</v>
      </c>
      <c r="I166" s="195">
        <v>0</v>
      </c>
      <c r="J166" s="195">
        <v>0</v>
      </c>
      <c r="K166" s="194">
        <v>0</v>
      </c>
      <c r="L166" s="194">
        <v>0</v>
      </c>
      <c r="M166" s="194">
        <v>0</v>
      </c>
      <c r="N166" s="194">
        <v>0</v>
      </c>
      <c r="O166" s="194">
        <v>456</v>
      </c>
      <c r="P166" s="182">
        <v>1036865</v>
      </c>
      <c r="Q166" s="194">
        <v>0</v>
      </c>
      <c r="R166" s="194">
        <v>0</v>
      </c>
      <c r="S166" s="194">
        <v>0</v>
      </c>
      <c r="T166" s="194">
        <v>0</v>
      </c>
      <c r="U166" s="194">
        <v>0</v>
      </c>
      <c r="V166" s="194">
        <v>0</v>
      </c>
      <c r="W166" s="151"/>
    </row>
    <row r="167" spans="1:23" s="152" customFormat="1" ht="264" customHeight="1">
      <c r="A167" s="196">
        <v>5</v>
      </c>
      <c r="B167" s="196">
        <v>5</v>
      </c>
      <c r="C167" s="183" t="s">
        <v>236</v>
      </c>
      <c r="D167" s="182">
        <f t="shared" si="38"/>
        <v>384398</v>
      </c>
      <c r="E167" s="182">
        <f t="shared" si="39"/>
        <v>0</v>
      </c>
      <c r="F167" s="199">
        <v>0</v>
      </c>
      <c r="G167" s="199">
        <v>0</v>
      </c>
      <c r="H167" s="199">
        <v>0</v>
      </c>
      <c r="I167" s="199">
        <v>0</v>
      </c>
      <c r="J167" s="199">
        <v>0</v>
      </c>
      <c r="K167" s="199">
        <v>0</v>
      </c>
      <c r="L167" s="199">
        <v>0</v>
      </c>
      <c r="M167" s="199">
        <v>0</v>
      </c>
      <c r="N167" s="199">
        <v>0</v>
      </c>
      <c r="O167" s="195">
        <v>391</v>
      </c>
      <c r="P167" s="182">
        <v>384398</v>
      </c>
      <c r="Q167" s="195">
        <v>0</v>
      </c>
      <c r="R167" s="195">
        <v>0</v>
      </c>
      <c r="S167" s="198">
        <v>0</v>
      </c>
      <c r="T167" s="188">
        <v>0</v>
      </c>
      <c r="U167" s="187">
        <v>0</v>
      </c>
      <c r="V167" s="187">
        <v>0</v>
      </c>
      <c r="W167" s="151"/>
    </row>
    <row r="168" spans="1:23" s="152" customFormat="1" ht="290.25" customHeight="1">
      <c r="A168" s="196">
        <v>6</v>
      </c>
      <c r="B168" s="196">
        <v>6</v>
      </c>
      <c r="C168" s="183" t="s">
        <v>237</v>
      </c>
      <c r="D168" s="182">
        <f t="shared" si="38"/>
        <v>330210.65000000002</v>
      </c>
      <c r="E168" s="182">
        <f t="shared" si="39"/>
        <v>330210.65000000002</v>
      </c>
      <c r="F168" s="199">
        <v>0</v>
      </c>
      <c r="G168" s="199">
        <v>0</v>
      </c>
      <c r="H168" s="199">
        <v>0</v>
      </c>
      <c r="I168" s="199">
        <v>0</v>
      </c>
      <c r="J168" s="199">
        <v>0</v>
      </c>
      <c r="K168" s="182">
        <v>330210.65000000002</v>
      </c>
      <c r="L168" s="194">
        <v>0</v>
      </c>
      <c r="M168" s="194">
        <v>0</v>
      </c>
      <c r="N168" s="194">
        <v>0</v>
      </c>
      <c r="O168" s="194">
        <v>0</v>
      </c>
      <c r="P168" s="194">
        <v>0</v>
      </c>
      <c r="Q168" s="194">
        <v>0</v>
      </c>
      <c r="R168" s="194">
        <v>0</v>
      </c>
      <c r="S168" s="199">
        <v>0</v>
      </c>
      <c r="T168" s="199">
        <v>0</v>
      </c>
      <c r="U168" s="194">
        <v>0</v>
      </c>
      <c r="V168" s="194">
        <v>0</v>
      </c>
      <c r="W168" s="151"/>
    </row>
    <row r="169" spans="1:23" s="152" customFormat="1" ht="264" customHeight="1">
      <c r="A169" s="196">
        <v>7</v>
      </c>
      <c r="B169" s="196">
        <v>7</v>
      </c>
      <c r="C169" s="183" t="s">
        <v>238</v>
      </c>
      <c r="D169" s="182">
        <f t="shared" si="38"/>
        <v>126768</v>
      </c>
      <c r="E169" s="182">
        <f t="shared" si="39"/>
        <v>126768</v>
      </c>
      <c r="F169" s="182">
        <v>126768</v>
      </c>
      <c r="G169" s="199">
        <v>0</v>
      </c>
      <c r="H169" s="199">
        <v>0</v>
      </c>
      <c r="I169" s="199">
        <v>0</v>
      </c>
      <c r="J169" s="199">
        <v>0</v>
      </c>
      <c r="K169" s="199">
        <v>0</v>
      </c>
      <c r="L169" s="199">
        <v>0</v>
      </c>
      <c r="M169" s="199">
        <v>0</v>
      </c>
      <c r="N169" s="199">
        <v>0</v>
      </c>
      <c r="O169" s="199">
        <v>0</v>
      </c>
      <c r="P169" s="199">
        <v>0</v>
      </c>
      <c r="Q169" s="199">
        <v>0</v>
      </c>
      <c r="R169" s="199">
        <v>0</v>
      </c>
      <c r="S169" s="199">
        <v>0</v>
      </c>
      <c r="T169" s="199">
        <v>0</v>
      </c>
      <c r="U169" s="199">
        <v>0</v>
      </c>
      <c r="V169" s="199">
        <v>0</v>
      </c>
      <c r="W169" s="151"/>
    </row>
    <row r="170" spans="1:23" s="152" customFormat="1" ht="258.75" customHeight="1">
      <c r="A170" s="196">
        <v>8</v>
      </c>
      <c r="B170" s="196">
        <v>8</v>
      </c>
      <c r="C170" s="183" t="s">
        <v>239</v>
      </c>
      <c r="D170" s="182">
        <f t="shared" si="38"/>
        <v>452593.15</v>
      </c>
      <c r="E170" s="182">
        <f t="shared" si="39"/>
        <v>452593.15</v>
      </c>
      <c r="F170" s="183">
        <v>452593.15</v>
      </c>
      <c r="G170" s="188">
        <v>0</v>
      </c>
      <c r="H170" s="187">
        <v>0</v>
      </c>
      <c r="I170" s="187">
        <v>0</v>
      </c>
      <c r="J170" s="187">
        <v>0</v>
      </c>
      <c r="K170" s="187">
        <v>0</v>
      </c>
      <c r="L170" s="199">
        <v>0</v>
      </c>
      <c r="M170" s="199">
        <v>0</v>
      </c>
      <c r="N170" s="199">
        <v>0</v>
      </c>
      <c r="O170" s="199">
        <v>0</v>
      </c>
      <c r="P170" s="199">
        <v>0</v>
      </c>
      <c r="Q170" s="199">
        <v>0</v>
      </c>
      <c r="R170" s="199">
        <v>0</v>
      </c>
      <c r="S170" s="199">
        <v>0</v>
      </c>
      <c r="T170" s="199">
        <v>0</v>
      </c>
      <c r="U170" s="199">
        <v>0</v>
      </c>
      <c r="V170" s="199">
        <v>0</v>
      </c>
      <c r="W170" s="151"/>
    </row>
    <row r="171" spans="1:23" s="152" customFormat="1" ht="233.25" customHeight="1">
      <c r="A171" s="196">
        <v>9</v>
      </c>
      <c r="B171" s="196">
        <v>9</v>
      </c>
      <c r="C171" s="183" t="s">
        <v>240</v>
      </c>
      <c r="D171" s="182">
        <f>E171+P171+T171</f>
        <v>719403.80999999994</v>
      </c>
      <c r="E171" s="182">
        <f>F171+G171+I171+J171+K171+L171</f>
        <v>719403.80999999994</v>
      </c>
      <c r="F171" s="183">
        <v>281945.09999999998</v>
      </c>
      <c r="G171" s="183">
        <v>109402.36</v>
      </c>
      <c r="H171" s="187">
        <v>0</v>
      </c>
      <c r="I171" s="182">
        <v>82842.039999999994</v>
      </c>
      <c r="J171" s="182"/>
      <c r="K171" s="182">
        <v>245214.31</v>
      </c>
      <c r="L171" s="199">
        <v>0</v>
      </c>
      <c r="M171" s="199">
        <v>0</v>
      </c>
      <c r="N171" s="199">
        <v>0</v>
      </c>
      <c r="O171" s="199">
        <v>0</v>
      </c>
      <c r="P171" s="199">
        <v>0</v>
      </c>
      <c r="Q171" s="199">
        <v>0</v>
      </c>
      <c r="R171" s="199">
        <v>0</v>
      </c>
      <c r="S171" s="199">
        <v>0</v>
      </c>
      <c r="T171" s="199">
        <v>0</v>
      </c>
      <c r="U171" s="199">
        <v>0</v>
      </c>
      <c r="V171" s="199">
        <v>0</v>
      </c>
      <c r="W171" s="151"/>
    </row>
    <row r="172" spans="1:23" s="152" customFormat="1" ht="207.75" customHeight="1">
      <c r="A172" s="196">
        <v>10</v>
      </c>
      <c r="B172" s="196">
        <v>10</v>
      </c>
      <c r="C172" s="183" t="s">
        <v>241</v>
      </c>
      <c r="D172" s="182">
        <f t="shared" si="38"/>
        <v>1443981.05</v>
      </c>
      <c r="E172" s="182">
        <f t="shared" si="39"/>
        <v>0</v>
      </c>
      <c r="F172" s="188">
        <v>0</v>
      </c>
      <c r="G172" s="188">
        <v>0</v>
      </c>
      <c r="H172" s="187">
        <v>0</v>
      </c>
      <c r="I172" s="187">
        <v>0</v>
      </c>
      <c r="J172" s="187">
        <v>0</v>
      </c>
      <c r="K172" s="187">
        <v>0</v>
      </c>
      <c r="L172" s="187">
        <v>0</v>
      </c>
      <c r="M172" s="187">
        <v>0</v>
      </c>
      <c r="N172" s="187">
        <v>0</v>
      </c>
      <c r="O172" s="182">
        <v>849</v>
      </c>
      <c r="P172" s="182">
        <v>1443981.05</v>
      </c>
      <c r="Q172" s="187">
        <v>0</v>
      </c>
      <c r="R172" s="187">
        <v>0</v>
      </c>
      <c r="S172" s="187">
        <v>0</v>
      </c>
      <c r="T172" s="187">
        <v>0</v>
      </c>
      <c r="U172" s="187">
        <v>0</v>
      </c>
      <c r="V172" s="187">
        <v>0</v>
      </c>
      <c r="W172" s="151"/>
    </row>
    <row r="173" spans="1:23" s="152" customFormat="1" ht="241.5" customHeight="1">
      <c r="A173" s="196">
        <v>11</v>
      </c>
      <c r="B173" s="196">
        <v>11</v>
      </c>
      <c r="C173" s="183" t="s">
        <v>242</v>
      </c>
      <c r="D173" s="182">
        <f t="shared" si="38"/>
        <v>2529484.23</v>
      </c>
      <c r="E173" s="182">
        <f t="shared" si="39"/>
        <v>610264.96</v>
      </c>
      <c r="F173" s="188">
        <v>0</v>
      </c>
      <c r="G173" s="188">
        <v>0</v>
      </c>
      <c r="H173" s="187">
        <v>0</v>
      </c>
      <c r="I173" s="187">
        <v>0</v>
      </c>
      <c r="J173" s="187">
        <v>0</v>
      </c>
      <c r="K173" s="182">
        <v>610264.96</v>
      </c>
      <c r="L173" s="187">
        <v>0</v>
      </c>
      <c r="M173" s="187">
        <v>0</v>
      </c>
      <c r="N173" s="187">
        <v>0</v>
      </c>
      <c r="O173" s="182">
        <v>846</v>
      </c>
      <c r="P173" s="182">
        <v>1919219.27</v>
      </c>
      <c r="Q173" s="187">
        <v>0</v>
      </c>
      <c r="R173" s="187">
        <v>0</v>
      </c>
      <c r="S173" s="187">
        <v>0</v>
      </c>
      <c r="T173" s="187">
        <v>0</v>
      </c>
      <c r="U173" s="187">
        <v>0</v>
      </c>
      <c r="V173" s="187">
        <v>0</v>
      </c>
      <c r="W173" s="151"/>
    </row>
    <row r="174" spans="1:23" s="152" customFormat="1" ht="183.75" customHeight="1">
      <c r="A174" s="196">
        <v>12</v>
      </c>
      <c r="B174" s="196">
        <v>12</v>
      </c>
      <c r="C174" s="183" t="s">
        <v>243</v>
      </c>
      <c r="D174" s="182">
        <f t="shared" si="38"/>
        <v>328624.59999999998</v>
      </c>
      <c r="E174" s="182">
        <f t="shared" si="39"/>
        <v>0</v>
      </c>
      <c r="F174" s="188">
        <v>0</v>
      </c>
      <c r="G174" s="188">
        <v>0</v>
      </c>
      <c r="H174" s="187">
        <v>0</v>
      </c>
      <c r="I174" s="187">
        <v>0</v>
      </c>
      <c r="J174" s="187">
        <v>0</v>
      </c>
      <c r="K174" s="187">
        <v>0</v>
      </c>
      <c r="L174" s="187">
        <v>0</v>
      </c>
      <c r="M174" s="187">
        <v>0</v>
      </c>
      <c r="N174" s="187">
        <v>0</v>
      </c>
      <c r="O174" s="182">
        <v>200</v>
      </c>
      <c r="P174" s="182">
        <v>328624.59999999998</v>
      </c>
      <c r="Q174" s="187">
        <v>0</v>
      </c>
      <c r="R174" s="187">
        <v>0</v>
      </c>
      <c r="S174" s="187">
        <v>0</v>
      </c>
      <c r="T174" s="187">
        <v>0</v>
      </c>
      <c r="U174" s="187">
        <v>0</v>
      </c>
      <c r="V174" s="187">
        <v>0</v>
      </c>
      <c r="W174" s="151"/>
    </row>
    <row r="175" spans="1:23" s="152" customFormat="1" ht="202.5" customHeight="1">
      <c r="A175" s="184">
        <v>13</v>
      </c>
      <c r="B175" s="184">
        <v>13</v>
      </c>
      <c r="C175" s="183" t="s">
        <v>244</v>
      </c>
      <c r="D175" s="182">
        <f t="shared" si="38"/>
        <v>3319241.47</v>
      </c>
      <c r="E175" s="182">
        <f t="shared" si="39"/>
        <v>155851</v>
      </c>
      <c r="F175" s="182">
        <v>155851</v>
      </c>
      <c r="G175" s="187">
        <v>0</v>
      </c>
      <c r="H175" s="187">
        <v>0</v>
      </c>
      <c r="I175" s="187">
        <v>0</v>
      </c>
      <c r="J175" s="187">
        <v>0</v>
      </c>
      <c r="K175" s="187">
        <v>0</v>
      </c>
      <c r="L175" s="187">
        <v>0</v>
      </c>
      <c r="M175" s="187">
        <v>0</v>
      </c>
      <c r="N175" s="187">
        <v>0</v>
      </c>
      <c r="O175" s="187">
        <v>0</v>
      </c>
      <c r="P175" s="187">
        <v>0</v>
      </c>
      <c r="Q175" s="187">
        <v>0</v>
      </c>
      <c r="R175" s="187">
        <v>0</v>
      </c>
      <c r="S175" s="183">
        <v>1276.5999999999999</v>
      </c>
      <c r="T175" s="200">
        <v>3163390.47</v>
      </c>
      <c r="U175" s="187">
        <v>0</v>
      </c>
      <c r="V175" s="187">
        <v>0</v>
      </c>
      <c r="W175" s="151"/>
    </row>
    <row r="176" spans="1:23" s="152" customFormat="1" ht="176.25" customHeight="1">
      <c r="A176" s="184">
        <v>14</v>
      </c>
      <c r="B176" s="184">
        <v>14</v>
      </c>
      <c r="C176" s="183" t="s">
        <v>245</v>
      </c>
      <c r="D176" s="182">
        <f t="shared" si="38"/>
        <v>1386997</v>
      </c>
      <c r="E176" s="182">
        <f t="shared" si="39"/>
        <v>0</v>
      </c>
      <c r="F176" s="187">
        <v>0</v>
      </c>
      <c r="G176" s="187">
        <v>0</v>
      </c>
      <c r="H176" s="187">
        <v>0</v>
      </c>
      <c r="I176" s="187">
        <v>0</v>
      </c>
      <c r="J176" s="187">
        <v>0</v>
      </c>
      <c r="K176" s="187">
        <v>0</v>
      </c>
      <c r="L176" s="187">
        <v>0</v>
      </c>
      <c r="M176" s="187">
        <v>0</v>
      </c>
      <c r="N176" s="187">
        <v>0</v>
      </c>
      <c r="O176" s="183">
        <v>715</v>
      </c>
      <c r="P176" s="183">
        <v>1386997</v>
      </c>
      <c r="Q176" s="187">
        <v>0</v>
      </c>
      <c r="R176" s="187">
        <v>0</v>
      </c>
      <c r="S176" s="187">
        <v>0</v>
      </c>
      <c r="T176" s="187">
        <v>0</v>
      </c>
      <c r="U176" s="187">
        <v>0</v>
      </c>
      <c r="V176" s="187">
        <v>0</v>
      </c>
      <c r="W176" s="151"/>
    </row>
    <row r="177" spans="1:23" s="152" customFormat="1" ht="162.75" customHeight="1">
      <c r="A177" s="184"/>
      <c r="B177" s="184">
        <v>15</v>
      </c>
      <c r="C177" s="183" t="s">
        <v>274</v>
      </c>
      <c r="D177" s="195">
        <v>0</v>
      </c>
      <c r="E177" s="187" t="s">
        <v>185</v>
      </c>
      <c r="F177" s="187" t="s">
        <v>185</v>
      </c>
      <c r="G177" s="187" t="s">
        <v>185</v>
      </c>
      <c r="H177" s="187" t="s">
        <v>185</v>
      </c>
      <c r="I177" s="187" t="s">
        <v>185</v>
      </c>
      <c r="J177" s="187" t="s">
        <v>185</v>
      </c>
      <c r="K177" s="187" t="s">
        <v>185</v>
      </c>
      <c r="L177" s="187" t="s">
        <v>185</v>
      </c>
      <c r="M177" s="187" t="s">
        <v>185</v>
      </c>
      <c r="N177" s="187" t="s">
        <v>185</v>
      </c>
      <c r="O177" s="201">
        <v>0</v>
      </c>
      <c r="P177" s="188">
        <v>0</v>
      </c>
      <c r="Q177" s="187" t="s">
        <v>185</v>
      </c>
      <c r="R177" s="187" t="s">
        <v>185</v>
      </c>
      <c r="S177" s="187" t="s">
        <v>185</v>
      </c>
      <c r="T177" s="187" t="s">
        <v>185</v>
      </c>
      <c r="U177" s="201" t="s">
        <v>185</v>
      </c>
      <c r="V177" s="201" t="s">
        <v>185</v>
      </c>
      <c r="W177" s="151"/>
    </row>
    <row r="178" spans="1:23" s="152" customFormat="1" ht="175.5" customHeight="1">
      <c r="A178" s="184">
        <v>15</v>
      </c>
      <c r="B178" s="184">
        <v>16</v>
      </c>
      <c r="C178" s="183" t="s">
        <v>246</v>
      </c>
      <c r="D178" s="182">
        <f t="shared" si="38"/>
        <v>469170</v>
      </c>
      <c r="E178" s="182">
        <f t="shared" si="39"/>
        <v>0</v>
      </c>
      <c r="F178" s="187">
        <v>0</v>
      </c>
      <c r="G178" s="187">
        <v>0</v>
      </c>
      <c r="H178" s="187">
        <v>0</v>
      </c>
      <c r="I178" s="187">
        <v>0</v>
      </c>
      <c r="J178" s="187">
        <v>0</v>
      </c>
      <c r="K178" s="187">
        <v>0</v>
      </c>
      <c r="L178" s="187">
        <v>0</v>
      </c>
      <c r="M178" s="187">
        <v>0</v>
      </c>
      <c r="N178" s="187">
        <v>0</v>
      </c>
      <c r="O178" s="182">
        <v>391</v>
      </c>
      <c r="P178" s="202">
        <v>469170</v>
      </c>
      <c r="Q178" s="187">
        <v>0</v>
      </c>
      <c r="R178" s="187">
        <v>0</v>
      </c>
      <c r="S178" s="187">
        <v>0</v>
      </c>
      <c r="T178" s="187">
        <v>0</v>
      </c>
      <c r="U178" s="187">
        <v>0</v>
      </c>
      <c r="V178" s="187">
        <v>0</v>
      </c>
      <c r="W178" s="151"/>
    </row>
    <row r="179" spans="1:23" s="152" customFormat="1" ht="219.75" customHeight="1">
      <c r="A179" s="184">
        <v>16</v>
      </c>
      <c r="B179" s="184">
        <v>17</v>
      </c>
      <c r="C179" s="183" t="s">
        <v>247</v>
      </c>
      <c r="D179" s="182">
        <f t="shared" si="38"/>
        <v>2394572.0499999998</v>
      </c>
      <c r="E179" s="182">
        <f t="shared" si="39"/>
        <v>474705.05</v>
      </c>
      <c r="F179" s="187">
        <v>0</v>
      </c>
      <c r="G179" s="187">
        <v>0</v>
      </c>
      <c r="H179" s="187">
        <v>0</v>
      </c>
      <c r="I179" s="187">
        <v>0</v>
      </c>
      <c r="J179" s="187">
        <v>0</v>
      </c>
      <c r="K179" s="182">
        <v>474705.05</v>
      </c>
      <c r="L179" s="187">
        <v>0</v>
      </c>
      <c r="M179" s="187">
        <v>0</v>
      </c>
      <c r="N179" s="187">
        <v>0</v>
      </c>
      <c r="O179" s="183">
        <v>918.8</v>
      </c>
      <c r="P179" s="183">
        <v>1919867</v>
      </c>
      <c r="Q179" s="187">
        <v>0</v>
      </c>
      <c r="R179" s="187">
        <v>0</v>
      </c>
      <c r="S179" s="187">
        <v>0</v>
      </c>
      <c r="T179" s="187">
        <v>0</v>
      </c>
      <c r="U179" s="187">
        <v>0</v>
      </c>
      <c r="V179" s="187">
        <v>0</v>
      </c>
      <c r="W179" s="151"/>
    </row>
    <row r="180" spans="1:23" s="148" customFormat="1" ht="208.5" customHeight="1">
      <c r="A180" s="203">
        <v>17</v>
      </c>
      <c r="B180" s="203">
        <v>18</v>
      </c>
      <c r="C180" s="204" t="s">
        <v>248</v>
      </c>
      <c r="D180" s="182">
        <f t="shared" si="38"/>
        <v>1251008.19</v>
      </c>
      <c r="E180" s="182">
        <f t="shared" si="39"/>
        <v>0</v>
      </c>
      <c r="F180" s="205">
        <v>0</v>
      </c>
      <c r="G180" s="205">
        <v>0</v>
      </c>
      <c r="H180" s="205">
        <v>0</v>
      </c>
      <c r="I180" s="205">
        <v>0</v>
      </c>
      <c r="J180" s="205">
        <v>0</v>
      </c>
      <c r="K180" s="205">
        <v>0</v>
      </c>
      <c r="L180" s="205">
        <v>0</v>
      </c>
      <c r="M180" s="205">
        <v>0</v>
      </c>
      <c r="N180" s="205">
        <v>0</v>
      </c>
      <c r="O180" s="202">
        <v>720</v>
      </c>
      <c r="P180" s="183">
        <v>1251008.19</v>
      </c>
      <c r="Q180" s="205">
        <v>0</v>
      </c>
      <c r="R180" s="205">
        <v>0</v>
      </c>
      <c r="S180" s="192">
        <v>0</v>
      </c>
      <c r="T180" s="192">
        <v>0</v>
      </c>
      <c r="U180" s="205">
        <v>0</v>
      </c>
      <c r="V180" s="205">
        <v>0</v>
      </c>
      <c r="W180" s="151"/>
    </row>
    <row r="181" spans="1:23" s="148" customFormat="1" ht="181.5" customHeight="1">
      <c r="A181" s="184">
        <v>18</v>
      </c>
      <c r="B181" s="203">
        <v>19</v>
      </c>
      <c r="C181" s="204" t="s">
        <v>257</v>
      </c>
      <c r="D181" s="183">
        <v>7133435.54</v>
      </c>
      <c r="E181" s="182">
        <f t="shared" si="39"/>
        <v>0</v>
      </c>
      <c r="F181" s="187">
        <v>0</v>
      </c>
      <c r="G181" s="187">
        <v>0</v>
      </c>
      <c r="H181" s="187">
        <v>0</v>
      </c>
      <c r="I181" s="187">
        <v>0</v>
      </c>
      <c r="J181" s="187">
        <v>0</v>
      </c>
      <c r="K181" s="187">
        <v>0</v>
      </c>
      <c r="L181" s="187">
        <v>0</v>
      </c>
      <c r="M181" s="182">
        <v>4</v>
      </c>
      <c r="N181" s="183">
        <v>7133435.54</v>
      </c>
      <c r="O181" s="187">
        <v>0</v>
      </c>
      <c r="P181" s="187">
        <v>0</v>
      </c>
      <c r="Q181" s="187">
        <v>0</v>
      </c>
      <c r="R181" s="187">
        <v>0</v>
      </c>
      <c r="S181" s="187">
        <v>0</v>
      </c>
      <c r="T181" s="187">
        <v>0</v>
      </c>
      <c r="U181" s="187">
        <v>0</v>
      </c>
      <c r="V181" s="187">
        <v>0</v>
      </c>
      <c r="W181" s="151"/>
    </row>
    <row r="182" spans="1:23" s="148" customFormat="1" ht="114.75" customHeight="1">
      <c r="A182" s="184"/>
      <c r="B182" s="184"/>
      <c r="C182" s="193" t="s">
        <v>214</v>
      </c>
      <c r="D182" s="182">
        <f>SUM(D163:D181)</f>
        <v>24063753.359999999</v>
      </c>
      <c r="E182" s="182">
        <f t="shared" si="39"/>
        <v>3338414.62</v>
      </c>
      <c r="F182" s="182">
        <f t="shared" ref="F182:V182" si="40">SUM(F163:F181)</f>
        <v>1485775.25</v>
      </c>
      <c r="G182" s="182">
        <f t="shared" si="40"/>
        <v>109402.36</v>
      </c>
      <c r="H182" s="182">
        <f t="shared" si="40"/>
        <v>0</v>
      </c>
      <c r="I182" s="182">
        <f t="shared" si="40"/>
        <v>82842.039999999994</v>
      </c>
      <c r="J182" s="182">
        <f t="shared" si="40"/>
        <v>0</v>
      </c>
      <c r="K182" s="182">
        <f t="shared" si="40"/>
        <v>1660394.97</v>
      </c>
      <c r="L182" s="182">
        <f t="shared" si="40"/>
        <v>0</v>
      </c>
      <c r="M182" s="182">
        <f t="shared" si="40"/>
        <v>4</v>
      </c>
      <c r="N182" s="182">
        <f t="shared" si="40"/>
        <v>7133435.54</v>
      </c>
      <c r="O182" s="182">
        <f t="shared" si="40"/>
        <v>5910.8</v>
      </c>
      <c r="P182" s="182">
        <f t="shared" si="40"/>
        <v>10428512.729999999</v>
      </c>
      <c r="Q182" s="182">
        <f t="shared" si="40"/>
        <v>0</v>
      </c>
      <c r="R182" s="182">
        <f t="shared" si="40"/>
        <v>0</v>
      </c>
      <c r="S182" s="182">
        <f t="shared" si="40"/>
        <v>1276.5999999999999</v>
      </c>
      <c r="T182" s="182">
        <f t="shared" si="40"/>
        <v>3163390.47</v>
      </c>
      <c r="U182" s="182">
        <f t="shared" si="40"/>
        <v>0</v>
      </c>
      <c r="V182" s="182">
        <f t="shared" si="40"/>
        <v>0</v>
      </c>
      <c r="W182" s="153"/>
    </row>
    <row r="183" spans="1:23" s="148" customFormat="1" ht="75" customHeight="1">
      <c r="A183" s="275"/>
      <c r="B183" s="275"/>
      <c r="C183" s="275"/>
      <c r="D183" s="206"/>
      <c r="E183" s="206"/>
      <c r="F183" s="206"/>
      <c r="G183" s="206"/>
      <c r="H183" s="206"/>
      <c r="I183" s="206"/>
      <c r="J183" s="206"/>
      <c r="K183" s="206"/>
      <c r="L183" s="206"/>
      <c r="M183" s="207"/>
      <c r="N183" s="206"/>
      <c r="O183" s="206"/>
      <c r="P183" s="206"/>
      <c r="Q183" s="206"/>
      <c r="R183" s="206"/>
      <c r="S183" s="206"/>
      <c r="T183" s="208"/>
      <c r="U183" s="206"/>
      <c r="V183" s="206"/>
    </row>
    <row r="184" spans="1:23" s="148" customFormat="1" ht="14.25" customHeight="1">
      <c r="A184" s="209"/>
      <c r="B184" s="210"/>
      <c r="C184" s="211"/>
      <c r="D184" s="212"/>
      <c r="E184" s="212"/>
      <c r="F184" s="212"/>
      <c r="G184" s="212"/>
      <c r="H184" s="212"/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</row>
    <row r="185" spans="1:23" s="148" customFormat="1" ht="128.25" customHeight="1">
      <c r="A185" s="272" t="s">
        <v>187</v>
      </c>
      <c r="B185" s="272"/>
      <c r="C185" s="272"/>
      <c r="D185" s="273"/>
      <c r="E185" s="274"/>
      <c r="F185" s="212"/>
      <c r="G185" s="212"/>
      <c r="H185" s="212"/>
      <c r="I185" s="212"/>
      <c r="J185" s="212"/>
      <c r="K185" s="269"/>
      <c r="L185" s="270"/>
      <c r="M185" s="270"/>
      <c r="N185" s="270"/>
      <c r="O185" s="270"/>
      <c r="P185" s="270"/>
      <c r="Q185" s="269"/>
      <c r="R185" s="269"/>
      <c r="S185" s="212"/>
      <c r="T185" s="269" t="s">
        <v>266</v>
      </c>
      <c r="U185" s="269"/>
      <c r="V185" s="269"/>
    </row>
    <row r="186" spans="1:23" s="148" customFormat="1" ht="28.5" customHeight="1">
      <c r="A186" s="154"/>
      <c r="B186" s="155"/>
      <c r="C186" s="156"/>
      <c r="D186" s="19"/>
      <c r="E186" s="19"/>
      <c r="F186" s="19"/>
      <c r="G186" s="19"/>
      <c r="H186" s="19"/>
      <c r="I186" s="19"/>
      <c r="J186" s="19"/>
      <c r="K186" s="157"/>
      <c r="L186" s="271"/>
      <c r="M186" s="271"/>
      <c r="N186" s="271"/>
      <c r="O186" s="19"/>
      <c r="P186" s="19"/>
      <c r="Q186" s="19"/>
      <c r="R186" s="19"/>
      <c r="S186" s="19"/>
      <c r="T186" s="19"/>
      <c r="U186" s="19"/>
      <c r="V186" s="19"/>
    </row>
    <row r="187" spans="1:23" s="148" customFormat="1" ht="20.25">
      <c r="A187" s="158"/>
      <c r="B187" s="159"/>
      <c r="C187" s="147"/>
      <c r="M187" s="160"/>
    </row>
    <row r="188" spans="1:23" s="148" customFormat="1" ht="20.25">
      <c r="A188" s="158"/>
      <c r="B188" s="159"/>
      <c r="C188" s="147"/>
      <c r="M188" s="160"/>
    </row>
    <row r="189" spans="1:23" s="148" customFormat="1" ht="20.25">
      <c r="A189" s="158"/>
      <c r="B189" s="159"/>
      <c r="C189" s="147"/>
      <c r="M189" s="160"/>
    </row>
    <row r="190" spans="1:23" s="148" customFormat="1" ht="20.25">
      <c r="A190" s="158"/>
      <c r="B190" s="159"/>
      <c r="C190" s="147"/>
      <c r="M190" s="160"/>
    </row>
    <row r="191" spans="1:23" s="148" customFormat="1" ht="20.25">
      <c r="A191" s="158"/>
      <c r="B191" s="159"/>
      <c r="C191" s="147"/>
      <c r="M191" s="160"/>
    </row>
    <row r="192" spans="1:23" s="148" customFormat="1" ht="20.25">
      <c r="A192" s="158"/>
      <c r="B192" s="159"/>
      <c r="C192" s="147"/>
      <c r="M192" s="160"/>
    </row>
    <row r="193" spans="1:13" s="148" customFormat="1" ht="20.25">
      <c r="A193" s="158"/>
      <c r="B193" s="159"/>
      <c r="C193" s="147"/>
      <c r="M193" s="160"/>
    </row>
    <row r="194" spans="1:13" s="148" customFormat="1" ht="20.25">
      <c r="A194" s="158"/>
      <c r="B194" s="159"/>
      <c r="C194" s="147"/>
      <c r="M194" s="160"/>
    </row>
    <row r="195" spans="1:13" s="148" customFormat="1" ht="20.25">
      <c r="A195" s="158"/>
      <c r="B195" s="159"/>
      <c r="C195" s="147"/>
      <c r="M195" s="160"/>
    </row>
    <row r="196" spans="1:13" s="148" customFormat="1" ht="20.25">
      <c r="A196" s="158"/>
      <c r="B196" s="159"/>
      <c r="C196" s="147"/>
      <c r="M196" s="160"/>
    </row>
    <row r="197" spans="1:13">
      <c r="M197" s="164"/>
    </row>
  </sheetData>
  <autoFilter ref="A29:V160"/>
  <mergeCells count="73">
    <mergeCell ref="P13:V13"/>
    <mergeCell ref="P14:V14"/>
    <mergeCell ref="P15:V15"/>
    <mergeCell ref="P9:V9"/>
    <mergeCell ref="A155:C155"/>
    <mergeCell ref="A94:C94"/>
    <mergeCell ref="A101:C101"/>
    <mergeCell ref="F26:L26"/>
    <mergeCell ref="C24:C28"/>
    <mergeCell ref="A105:C105"/>
    <mergeCell ref="A58:C58"/>
    <mergeCell ref="A83:C83"/>
    <mergeCell ref="A78:C78"/>
    <mergeCell ref="A66:C66"/>
    <mergeCell ref="A64:C64"/>
    <mergeCell ref="A72:C72"/>
    <mergeCell ref="A159:C159"/>
    <mergeCell ref="A183:C183"/>
    <mergeCell ref="A118:C118"/>
    <mergeCell ref="A112:C112"/>
    <mergeCell ref="A146:C146"/>
    <mergeCell ref="A153:C153"/>
    <mergeCell ref="A142:C142"/>
    <mergeCell ref="A148:C148"/>
    <mergeCell ref="A138:C138"/>
    <mergeCell ref="A130:C130"/>
    <mergeCell ref="A126:C126"/>
    <mergeCell ref="A135:C135"/>
    <mergeCell ref="A133:C133"/>
    <mergeCell ref="A122:C122"/>
    <mergeCell ref="K185:P185"/>
    <mergeCell ref="Q185:R185"/>
    <mergeCell ref="L186:N186"/>
    <mergeCell ref="A185:E185"/>
    <mergeCell ref="T185:V185"/>
    <mergeCell ref="A86:C86"/>
    <mergeCell ref="A24:A28"/>
    <mergeCell ref="A70:C70"/>
    <mergeCell ref="A56:C56"/>
    <mergeCell ref="A30:C30"/>
    <mergeCell ref="A36:C36"/>
    <mergeCell ref="A91:C91"/>
    <mergeCell ref="P1:V1"/>
    <mergeCell ref="P16:V16"/>
    <mergeCell ref="A19:V19"/>
    <mergeCell ref="A21:V21"/>
    <mergeCell ref="K17:V17"/>
    <mergeCell ref="A18:V18"/>
    <mergeCell ref="A20:V20"/>
    <mergeCell ref="P2:V2"/>
    <mergeCell ref="P3:V3"/>
    <mergeCell ref="P4:V4"/>
    <mergeCell ref="P5:V5"/>
    <mergeCell ref="P7:V7"/>
    <mergeCell ref="P11:V11"/>
    <mergeCell ref="P10:V10"/>
    <mergeCell ref="P12:V12"/>
    <mergeCell ref="Q25:R27"/>
    <mergeCell ref="A110:C110"/>
    <mergeCell ref="A44:C44"/>
    <mergeCell ref="E24:V24"/>
    <mergeCell ref="A22:V22"/>
    <mergeCell ref="A42:C42"/>
    <mergeCell ref="A35:C35"/>
    <mergeCell ref="A40:C40"/>
    <mergeCell ref="E26:E27"/>
    <mergeCell ref="M25:N27"/>
    <mergeCell ref="H23:U23"/>
    <mergeCell ref="S25:T27"/>
    <mergeCell ref="D24:D27"/>
    <mergeCell ref="O25:P27"/>
    <mergeCell ref="U25:V27"/>
    <mergeCell ref="E25:L25"/>
  </mergeCells>
  <phoneticPr fontId="3" type="noConversion"/>
  <printOptions horizontalCentered="1"/>
  <pageMargins left="0.78740157480314965" right="0.39370078740157483" top="1.1811023622047245" bottom="0.78740157480314965" header="0.78740157480314965" footer="0"/>
  <pageSetup paperSize="9" scale="14" orientation="landscape" useFirstPageNumber="1" r:id="rId1"/>
  <headerFooter differentFirst="1">
    <oddHeader>&amp;C&amp;P</oddHeader>
  </headerFooter>
  <rowBreaks count="1" manualBreakCount="1">
    <brk id="165" max="21" man="1"/>
  </rowBreaks>
  <ignoredErrors>
    <ignoredError sqref="S35 V35 M35:N35" formulaRange="1"/>
    <ignoredError sqref="S164:V1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CX58"/>
  <sheetViews>
    <sheetView tabSelected="1" view="pageBreakPreview" topLeftCell="E1" zoomScale="55" zoomScaleNormal="35" zoomScaleSheetLayoutView="55" zoomScalePageLayoutView="35" workbookViewId="0">
      <selection activeCell="H12" sqref="H12"/>
    </sheetView>
  </sheetViews>
  <sheetFormatPr defaultRowHeight="36" customHeight="1"/>
  <cols>
    <col min="1" max="2" width="0" style="9" hidden="1" customWidth="1"/>
    <col min="3" max="3" width="13.42578125" style="10" customWidth="1"/>
    <col min="4" max="4" width="65" style="39" customWidth="1"/>
    <col min="5" max="5" width="41.140625" style="25" customWidth="1"/>
    <col min="6" max="6" width="42" style="25" customWidth="1"/>
    <col min="7" max="7" width="45.28515625" style="25" customWidth="1"/>
    <col min="8" max="8" width="34.28515625" style="25" customWidth="1"/>
    <col min="9" max="9" width="42.85546875" style="25" customWidth="1"/>
    <col min="10" max="10" width="53.42578125" style="25" customWidth="1"/>
    <col min="11" max="11" width="41.140625" style="25" customWidth="1"/>
    <col min="12" max="12" width="44.140625" style="25" customWidth="1"/>
    <col min="13" max="13" width="53.42578125" style="25" customWidth="1"/>
    <col min="14" max="14" width="30" style="11" bestFit="1" customWidth="1"/>
    <col min="15" max="16384" width="9.140625" style="11"/>
  </cols>
  <sheetData>
    <row r="1" spans="1:15" ht="92.25" customHeight="1">
      <c r="I1" s="289" t="s">
        <v>167</v>
      </c>
      <c r="J1" s="289"/>
      <c r="K1" s="289"/>
    </row>
    <row r="2" spans="1:15" ht="123.75" customHeight="1">
      <c r="D2" s="40"/>
      <c r="I2" s="290" t="s">
        <v>168</v>
      </c>
      <c r="J2" s="290"/>
      <c r="K2" s="290"/>
      <c r="L2" s="26"/>
      <c r="M2" s="26"/>
      <c r="N2" s="12"/>
      <c r="O2" s="12"/>
    </row>
    <row r="3" spans="1:15" s="7" customFormat="1" ht="37.5" customHeight="1">
      <c r="A3" s="6"/>
      <c r="B3" s="6"/>
      <c r="C3" s="21"/>
      <c r="D3" s="42"/>
      <c r="E3" s="43"/>
      <c r="F3" s="44"/>
      <c r="G3" s="45"/>
      <c r="H3" s="45"/>
      <c r="I3" s="291"/>
      <c r="J3" s="291"/>
      <c r="K3" s="292" t="s">
        <v>290</v>
      </c>
      <c r="L3" s="292"/>
      <c r="M3" s="292"/>
    </row>
    <row r="4" spans="1:15" s="7" customFormat="1" ht="49.5" customHeight="1">
      <c r="A4" s="6"/>
      <c r="B4" s="6"/>
      <c r="C4" s="21"/>
      <c r="D4" s="42"/>
      <c r="E4" s="43"/>
      <c r="F4" s="45"/>
      <c r="G4" s="45"/>
      <c r="H4" s="45"/>
      <c r="I4" s="300"/>
      <c r="J4" s="300"/>
      <c r="K4" s="301" t="s">
        <v>261</v>
      </c>
      <c r="L4" s="301"/>
      <c r="M4" s="301"/>
    </row>
    <row r="5" spans="1:15" s="7" customFormat="1" ht="49.5" customHeight="1">
      <c r="A5" s="6"/>
      <c r="B5" s="6"/>
      <c r="C5" s="21"/>
      <c r="D5" s="42"/>
      <c r="E5" s="43"/>
      <c r="F5" s="45"/>
      <c r="G5" s="45"/>
      <c r="H5" s="45"/>
      <c r="I5" s="46"/>
      <c r="J5" s="46"/>
      <c r="K5" s="301" t="s">
        <v>195</v>
      </c>
      <c r="L5" s="301"/>
      <c r="M5" s="301"/>
    </row>
    <row r="6" spans="1:15" s="7" customFormat="1" ht="49.5" customHeight="1">
      <c r="A6" s="6"/>
      <c r="B6" s="6"/>
      <c r="C6" s="21"/>
      <c r="D6" s="42"/>
      <c r="E6" s="43"/>
      <c r="F6" s="45"/>
      <c r="G6" s="45"/>
      <c r="H6" s="45"/>
      <c r="I6" s="46"/>
      <c r="J6" s="46"/>
      <c r="K6" s="301" t="s">
        <v>193</v>
      </c>
      <c r="L6" s="301"/>
      <c r="M6" s="301"/>
    </row>
    <row r="7" spans="1:15" s="7" customFormat="1" ht="49.5" customHeight="1">
      <c r="A7" s="6"/>
      <c r="B7" s="6"/>
      <c r="C7" s="21"/>
      <c r="D7" s="42"/>
      <c r="E7" s="43"/>
      <c r="F7" s="45"/>
      <c r="G7" s="45"/>
      <c r="H7" s="45"/>
      <c r="I7" s="46"/>
      <c r="J7" s="46"/>
      <c r="K7" s="301" t="s">
        <v>295</v>
      </c>
      <c r="L7" s="301"/>
      <c r="M7" s="301"/>
    </row>
    <row r="8" spans="1:15" s="7" customFormat="1" ht="49.5" customHeight="1">
      <c r="A8" s="20"/>
      <c r="B8" s="20"/>
      <c r="C8" s="21"/>
      <c r="D8" s="42"/>
      <c r="E8" s="43"/>
      <c r="F8" s="45"/>
      <c r="G8" s="45"/>
      <c r="H8" s="45"/>
      <c r="I8" s="46"/>
      <c r="J8" s="46"/>
      <c r="K8" s="214"/>
      <c r="L8" s="214"/>
      <c r="M8" s="214"/>
    </row>
    <row r="9" spans="1:15" s="7" customFormat="1" ht="49.5" customHeight="1">
      <c r="A9" s="20"/>
      <c r="B9" s="20"/>
      <c r="C9" s="21"/>
      <c r="D9" s="42"/>
      <c r="E9" s="43"/>
      <c r="F9" s="45"/>
      <c r="G9" s="45"/>
      <c r="H9" s="45"/>
      <c r="I9" s="46"/>
      <c r="J9" s="46"/>
      <c r="K9" s="292" t="s">
        <v>294</v>
      </c>
      <c r="L9" s="292"/>
      <c r="M9" s="292"/>
    </row>
    <row r="10" spans="1:15" s="7" customFormat="1" ht="49.5" customHeight="1">
      <c r="A10" s="20"/>
      <c r="B10" s="20"/>
      <c r="C10" s="21"/>
      <c r="D10" s="42"/>
      <c r="E10" s="43"/>
      <c r="F10" s="45"/>
      <c r="G10" s="45"/>
      <c r="H10" s="45"/>
      <c r="I10" s="46"/>
      <c r="J10" s="46"/>
      <c r="K10" s="214"/>
      <c r="L10" s="214"/>
      <c r="M10" s="214"/>
    </row>
    <row r="11" spans="1:15" s="7" customFormat="1" ht="49.5" customHeight="1">
      <c r="A11" s="55"/>
      <c r="B11" s="55"/>
      <c r="C11" s="56"/>
      <c r="D11" s="57"/>
      <c r="E11" s="58"/>
      <c r="F11" s="59"/>
      <c r="G11" s="59"/>
      <c r="H11" s="59"/>
      <c r="I11" s="81"/>
      <c r="J11" s="81"/>
      <c r="K11" s="304" t="s">
        <v>190</v>
      </c>
      <c r="L11" s="304"/>
      <c r="M11" s="304"/>
    </row>
    <row r="12" spans="1:15" s="7" customFormat="1" ht="49.5" customHeight="1">
      <c r="A12" s="55"/>
      <c r="B12" s="55"/>
      <c r="C12" s="56"/>
      <c r="D12" s="57"/>
      <c r="E12" s="58"/>
      <c r="F12" s="59"/>
      <c r="G12" s="59"/>
      <c r="H12" s="59"/>
      <c r="I12" s="81"/>
      <c r="J12" s="81"/>
      <c r="K12" s="305" t="s">
        <v>194</v>
      </c>
      <c r="L12" s="305"/>
      <c r="M12" s="305"/>
    </row>
    <row r="13" spans="1:15" s="7" customFormat="1" ht="49.5" customHeight="1">
      <c r="A13" s="55"/>
      <c r="B13" s="55"/>
      <c r="C13" s="56"/>
      <c r="D13" s="57"/>
      <c r="E13" s="58"/>
      <c r="F13" s="59"/>
      <c r="G13" s="59"/>
      <c r="H13" s="59"/>
      <c r="I13" s="81"/>
      <c r="J13" s="81"/>
      <c r="K13" s="305" t="s">
        <v>195</v>
      </c>
      <c r="L13" s="305"/>
      <c r="M13" s="305"/>
    </row>
    <row r="14" spans="1:15" s="7" customFormat="1" ht="1.5" customHeight="1">
      <c r="A14" s="55"/>
      <c r="B14" s="55"/>
      <c r="C14" s="56"/>
      <c r="D14" s="57"/>
      <c r="E14" s="58"/>
      <c r="F14" s="59"/>
      <c r="G14" s="59"/>
      <c r="H14" s="59"/>
      <c r="I14" s="81"/>
      <c r="J14" s="81"/>
      <c r="K14" s="305" t="s">
        <v>193</v>
      </c>
      <c r="L14" s="305"/>
      <c r="M14" s="305"/>
    </row>
    <row r="15" spans="1:15" s="7" customFormat="1" ht="49.5" customHeight="1">
      <c r="A15" s="55"/>
      <c r="B15" s="55"/>
      <c r="C15" s="56"/>
      <c r="D15" s="57"/>
      <c r="E15" s="58"/>
      <c r="F15" s="59"/>
      <c r="G15" s="59"/>
      <c r="H15" s="59"/>
      <c r="I15" s="81"/>
      <c r="J15" s="81"/>
      <c r="K15" s="305" t="s">
        <v>253</v>
      </c>
      <c r="L15" s="305"/>
      <c r="M15" s="305"/>
    </row>
    <row r="16" spans="1:15" s="7" customFormat="1" ht="159" customHeight="1">
      <c r="A16" s="55"/>
      <c r="B16" s="55"/>
      <c r="C16" s="56"/>
      <c r="D16" s="57"/>
      <c r="E16" s="58"/>
      <c r="F16" s="59"/>
      <c r="G16" s="59"/>
      <c r="H16" s="59"/>
      <c r="I16" s="81"/>
      <c r="J16" s="81"/>
      <c r="K16" s="299" t="s">
        <v>259</v>
      </c>
      <c r="L16" s="299"/>
      <c r="M16" s="299"/>
    </row>
    <row r="17" spans="1:14" s="7" customFormat="1" ht="49.5" customHeight="1">
      <c r="A17" s="55"/>
      <c r="B17" s="55"/>
      <c r="C17" s="56"/>
      <c r="D17" s="57"/>
      <c r="E17" s="58"/>
      <c r="F17" s="59"/>
      <c r="G17" s="59"/>
      <c r="H17" s="59"/>
      <c r="I17" s="81"/>
      <c r="J17" s="81"/>
      <c r="K17" s="306" t="s">
        <v>296</v>
      </c>
      <c r="L17" s="306"/>
      <c r="M17" s="306"/>
    </row>
    <row r="18" spans="1:14" s="7" customFormat="1" ht="66" customHeight="1">
      <c r="A18" s="55"/>
      <c r="B18" s="55"/>
      <c r="C18" s="302" t="s">
        <v>229</v>
      </c>
      <c r="D18" s="303"/>
      <c r="E18" s="303"/>
      <c r="F18" s="303"/>
      <c r="G18" s="303"/>
      <c r="H18" s="303"/>
      <c r="I18" s="303"/>
      <c r="J18" s="303"/>
      <c r="K18" s="303"/>
      <c r="L18" s="303"/>
      <c r="M18" s="303"/>
    </row>
    <row r="19" spans="1:14" s="7" customFormat="1" ht="90.75" customHeight="1">
      <c r="A19" s="55"/>
      <c r="B19" s="55"/>
      <c r="C19" s="298" t="s">
        <v>267</v>
      </c>
      <c r="D19" s="298"/>
      <c r="E19" s="298"/>
      <c r="F19" s="298"/>
      <c r="G19" s="298"/>
      <c r="H19" s="298"/>
      <c r="I19" s="298"/>
      <c r="J19" s="298"/>
      <c r="K19" s="298"/>
      <c r="L19" s="298"/>
      <c r="M19" s="298"/>
    </row>
    <row r="20" spans="1:14" s="7" customFormat="1" ht="69" customHeight="1">
      <c r="A20" s="293" t="s">
        <v>154</v>
      </c>
      <c r="B20" s="293" t="s">
        <v>155</v>
      </c>
      <c r="C20" s="296" t="s">
        <v>2</v>
      </c>
      <c r="D20" s="297" t="s">
        <v>169</v>
      </c>
      <c r="E20" s="281" t="s">
        <v>180</v>
      </c>
      <c r="F20" s="281" t="s">
        <v>176</v>
      </c>
      <c r="G20" s="281"/>
      <c r="H20" s="281"/>
      <c r="I20" s="281"/>
      <c r="J20" s="281"/>
      <c r="K20" s="281"/>
      <c r="L20" s="281"/>
      <c r="M20" s="281"/>
    </row>
    <row r="21" spans="1:14" s="7" customFormat="1" ht="69" customHeight="1">
      <c r="A21" s="294"/>
      <c r="B21" s="294"/>
      <c r="C21" s="296"/>
      <c r="D21" s="297"/>
      <c r="E21" s="281"/>
      <c r="F21" s="281" t="s">
        <v>178</v>
      </c>
      <c r="G21" s="281" t="s">
        <v>173</v>
      </c>
      <c r="H21" s="281"/>
      <c r="I21" s="281"/>
      <c r="J21" s="281"/>
      <c r="K21" s="281"/>
      <c r="L21" s="281"/>
      <c r="M21" s="281" t="s">
        <v>179</v>
      </c>
    </row>
    <row r="22" spans="1:14" s="7" customFormat="1" ht="36" customHeight="1">
      <c r="A22" s="294"/>
      <c r="B22" s="294"/>
      <c r="C22" s="296"/>
      <c r="D22" s="297"/>
      <c r="E22" s="281"/>
      <c r="F22" s="281"/>
      <c r="G22" s="281" t="s">
        <v>170</v>
      </c>
      <c r="H22" s="281" t="s">
        <v>177</v>
      </c>
      <c r="I22" s="281" t="s">
        <v>171</v>
      </c>
      <c r="J22" s="281" t="s">
        <v>172</v>
      </c>
      <c r="K22" s="281" t="s">
        <v>174</v>
      </c>
      <c r="L22" s="281" t="s">
        <v>175</v>
      </c>
      <c r="M22" s="281"/>
    </row>
    <row r="23" spans="1:14" s="7" customFormat="1" ht="36" customHeight="1">
      <c r="A23" s="294"/>
      <c r="B23" s="294"/>
      <c r="C23" s="296"/>
      <c r="D23" s="297"/>
      <c r="E23" s="281"/>
      <c r="F23" s="281"/>
      <c r="G23" s="281"/>
      <c r="H23" s="281"/>
      <c r="I23" s="282"/>
      <c r="J23" s="281"/>
      <c r="K23" s="281"/>
      <c r="L23" s="281"/>
      <c r="M23" s="281"/>
    </row>
    <row r="24" spans="1:14" s="7" customFormat="1" ht="321.75" customHeight="1">
      <c r="A24" s="294"/>
      <c r="B24" s="294"/>
      <c r="C24" s="296"/>
      <c r="D24" s="297"/>
      <c r="E24" s="281"/>
      <c r="F24" s="281"/>
      <c r="G24" s="281"/>
      <c r="H24" s="281"/>
      <c r="I24" s="282"/>
      <c r="J24" s="281"/>
      <c r="K24" s="281"/>
      <c r="L24" s="281"/>
      <c r="M24" s="281"/>
    </row>
    <row r="25" spans="1:14" s="7" customFormat="1" ht="48" customHeight="1">
      <c r="A25" s="295"/>
      <c r="B25" s="295"/>
      <c r="C25" s="296"/>
      <c r="D25" s="297"/>
      <c r="E25" s="77" t="s">
        <v>9</v>
      </c>
      <c r="F25" s="77" t="s">
        <v>9</v>
      </c>
      <c r="G25" s="77" t="s">
        <v>9</v>
      </c>
      <c r="H25" s="77" t="s">
        <v>9</v>
      </c>
      <c r="I25" s="77" t="s">
        <v>9</v>
      </c>
      <c r="J25" s="77" t="s">
        <v>9</v>
      </c>
      <c r="K25" s="60" t="s">
        <v>9</v>
      </c>
      <c r="L25" s="60" t="s">
        <v>9</v>
      </c>
      <c r="M25" s="60" t="s">
        <v>9</v>
      </c>
    </row>
    <row r="26" spans="1:14" s="38" customFormat="1" ht="39" customHeight="1">
      <c r="A26" s="61"/>
      <c r="B26" s="61"/>
      <c r="C26" s="61">
        <v>1</v>
      </c>
      <c r="D26" s="61">
        <v>2</v>
      </c>
      <c r="E26" s="61">
        <v>3</v>
      </c>
      <c r="F26" s="61">
        <v>4</v>
      </c>
      <c r="G26" s="61">
        <v>5</v>
      </c>
      <c r="H26" s="61">
        <v>6</v>
      </c>
      <c r="I26" s="61">
        <v>7</v>
      </c>
      <c r="J26" s="61">
        <v>8</v>
      </c>
      <c r="K26" s="62">
        <v>9</v>
      </c>
      <c r="L26" s="62">
        <v>10</v>
      </c>
      <c r="M26" s="62">
        <v>11</v>
      </c>
    </row>
    <row r="27" spans="1:14" s="7" customFormat="1" ht="139.5" customHeight="1">
      <c r="A27" s="80"/>
      <c r="B27" s="80"/>
      <c r="C27" s="285" t="s">
        <v>182</v>
      </c>
      <c r="D27" s="285"/>
      <c r="E27" s="63">
        <f>F27+M27</f>
        <v>979944.28999999992</v>
      </c>
      <c r="F27" s="63">
        <f>SUM(G27:L27)</f>
        <v>979944.28999999992</v>
      </c>
      <c r="G27" s="63">
        <f t="shared" ref="G27:M27" si="0">G32+G52</f>
        <v>0</v>
      </c>
      <c r="H27" s="63">
        <f t="shared" si="0"/>
        <v>96421.47</v>
      </c>
      <c r="I27" s="63">
        <f t="shared" si="0"/>
        <v>663522.81999999995</v>
      </c>
      <c r="J27" s="63">
        <f t="shared" si="0"/>
        <v>0</v>
      </c>
      <c r="K27" s="63">
        <f t="shared" si="0"/>
        <v>0</v>
      </c>
      <c r="L27" s="63">
        <f t="shared" si="0"/>
        <v>220000</v>
      </c>
      <c r="M27" s="63">
        <f t="shared" si="0"/>
        <v>0</v>
      </c>
    </row>
    <row r="28" spans="1:14" s="52" customFormat="1" ht="103.5" customHeight="1">
      <c r="A28" s="55"/>
      <c r="B28" s="55"/>
      <c r="C28" s="79">
        <v>1</v>
      </c>
      <c r="D28" s="64" t="s">
        <v>197</v>
      </c>
      <c r="E28" s="65">
        <f>F28+M28</f>
        <v>64242.04</v>
      </c>
      <c r="F28" s="65">
        <f>G28+H28+I28+J28+K28+L28</f>
        <v>64242.04</v>
      </c>
      <c r="G28" s="47">
        <v>0</v>
      </c>
      <c r="H28" s="47">
        <v>0</v>
      </c>
      <c r="I28" s="65">
        <v>54242.04</v>
      </c>
      <c r="J28" s="47">
        <v>0</v>
      </c>
      <c r="K28" s="47">
        <v>0</v>
      </c>
      <c r="L28" s="65">
        <v>10000</v>
      </c>
      <c r="M28" s="50">
        <v>0</v>
      </c>
    </row>
    <row r="29" spans="1:14" s="52" customFormat="1" ht="109.5" customHeight="1">
      <c r="A29" s="55"/>
      <c r="B29" s="55"/>
      <c r="C29" s="79">
        <v>2</v>
      </c>
      <c r="D29" s="64" t="s">
        <v>183</v>
      </c>
      <c r="E29" s="65">
        <f t="shared" ref="E29:E51" si="1">F29+M29</f>
        <v>29702.5</v>
      </c>
      <c r="F29" s="65">
        <f t="shared" ref="F29:F51" si="2">G29+H29+I29+J29+K29+L29</f>
        <v>29702.5</v>
      </c>
      <c r="G29" s="47">
        <v>0</v>
      </c>
      <c r="H29" s="47">
        <v>0</v>
      </c>
      <c r="I29" s="65">
        <v>19702.5</v>
      </c>
      <c r="J29" s="47">
        <v>0</v>
      </c>
      <c r="K29" s="47">
        <v>0</v>
      </c>
      <c r="L29" s="65">
        <v>10000</v>
      </c>
      <c r="M29" s="50">
        <v>0</v>
      </c>
    </row>
    <row r="30" spans="1:14" s="52" customFormat="1" ht="90.75" customHeight="1">
      <c r="A30" s="55"/>
      <c r="B30" s="55"/>
      <c r="C30" s="79">
        <v>3</v>
      </c>
      <c r="D30" s="64" t="s">
        <v>198</v>
      </c>
      <c r="E30" s="65">
        <f t="shared" si="1"/>
        <v>39344.380000000005</v>
      </c>
      <c r="F30" s="65">
        <f t="shared" si="2"/>
        <v>39344.380000000005</v>
      </c>
      <c r="G30" s="47">
        <v>0</v>
      </c>
      <c r="H30" s="47">
        <v>0</v>
      </c>
      <c r="I30" s="65">
        <v>29344.38</v>
      </c>
      <c r="J30" s="47">
        <v>0</v>
      </c>
      <c r="K30" s="47">
        <v>0</v>
      </c>
      <c r="L30" s="65">
        <v>10000</v>
      </c>
      <c r="M30" s="50">
        <v>0</v>
      </c>
    </row>
    <row r="31" spans="1:14" s="52" customFormat="1" ht="89.25" customHeight="1">
      <c r="A31" s="55"/>
      <c r="B31" s="55"/>
      <c r="C31" s="79">
        <v>4</v>
      </c>
      <c r="D31" s="64" t="s">
        <v>184</v>
      </c>
      <c r="E31" s="65">
        <f t="shared" si="1"/>
        <v>29522.5</v>
      </c>
      <c r="F31" s="65">
        <f t="shared" si="2"/>
        <v>29522.5</v>
      </c>
      <c r="G31" s="47">
        <v>0</v>
      </c>
      <c r="H31" s="47">
        <v>0</v>
      </c>
      <c r="I31" s="65">
        <v>19522.5</v>
      </c>
      <c r="J31" s="47">
        <v>0</v>
      </c>
      <c r="K31" s="47">
        <v>0</v>
      </c>
      <c r="L31" s="65">
        <v>10000</v>
      </c>
      <c r="M31" s="50">
        <v>0</v>
      </c>
    </row>
    <row r="32" spans="1:14" s="7" customFormat="1" ht="92.25" customHeight="1">
      <c r="A32" s="55"/>
      <c r="B32" s="55"/>
      <c r="C32" s="283" t="s">
        <v>181</v>
      </c>
      <c r="D32" s="283"/>
      <c r="E32" s="65">
        <f t="shared" si="1"/>
        <v>162811.42000000001</v>
      </c>
      <c r="F32" s="65">
        <f t="shared" si="2"/>
        <v>162811.42000000001</v>
      </c>
      <c r="G32" s="49">
        <f t="shared" ref="G32:M32" si="3">SUM(G28:G31)</f>
        <v>0</v>
      </c>
      <c r="H32" s="49">
        <f t="shared" si="3"/>
        <v>0</v>
      </c>
      <c r="I32" s="66">
        <f t="shared" si="3"/>
        <v>122811.42000000001</v>
      </c>
      <c r="J32" s="49">
        <f t="shared" si="3"/>
        <v>0</v>
      </c>
      <c r="K32" s="49">
        <f t="shared" si="3"/>
        <v>0</v>
      </c>
      <c r="L32" s="66">
        <f t="shared" si="3"/>
        <v>40000</v>
      </c>
      <c r="M32" s="67">
        <f t="shared" si="3"/>
        <v>0</v>
      </c>
      <c r="N32" s="52"/>
    </row>
    <row r="33" spans="1:778" s="52" customFormat="1" ht="92.25" customHeight="1">
      <c r="A33" s="55"/>
      <c r="B33" s="55"/>
      <c r="C33" s="68" t="s">
        <v>217</v>
      </c>
      <c r="D33" s="69" t="s">
        <v>211</v>
      </c>
      <c r="E33" s="65">
        <f t="shared" si="1"/>
        <v>10000</v>
      </c>
      <c r="F33" s="65">
        <f t="shared" si="2"/>
        <v>10000</v>
      </c>
      <c r="G33" s="70">
        <f>-G38+G59</f>
        <v>0</v>
      </c>
      <c r="H33" s="70">
        <f>-H38+H59</f>
        <v>0</v>
      </c>
      <c r="I33" s="47">
        <v>0</v>
      </c>
      <c r="J33" s="47">
        <v>0</v>
      </c>
      <c r="K33" s="47">
        <v>0</v>
      </c>
      <c r="L33" s="82">
        <v>10000</v>
      </c>
      <c r="M33" s="51">
        <v>0</v>
      </c>
    </row>
    <row r="34" spans="1:778" s="52" customFormat="1" ht="99" customHeight="1">
      <c r="A34" s="55"/>
      <c r="B34" s="55"/>
      <c r="C34" s="68" t="s">
        <v>218</v>
      </c>
      <c r="D34" s="71" t="s">
        <v>199</v>
      </c>
      <c r="E34" s="65">
        <f t="shared" si="1"/>
        <v>32560.54</v>
      </c>
      <c r="F34" s="65">
        <f t="shared" si="2"/>
        <v>32560.54</v>
      </c>
      <c r="G34" s="47">
        <v>0</v>
      </c>
      <c r="H34" s="47">
        <v>0</v>
      </c>
      <c r="I34" s="82">
        <v>22560.54</v>
      </c>
      <c r="J34" s="47">
        <v>0</v>
      </c>
      <c r="K34" s="47">
        <v>0</v>
      </c>
      <c r="L34" s="82">
        <v>10000</v>
      </c>
      <c r="M34" s="51">
        <v>0</v>
      </c>
    </row>
    <row r="35" spans="1:778" s="52" customFormat="1" ht="92.25" customHeight="1">
      <c r="A35" s="55"/>
      <c r="B35" s="55"/>
      <c r="C35" s="68" t="s">
        <v>219</v>
      </c>
      <c r="D35" s="71" t="s">
        <v>200</v>
      </c>
      <c r="E35" s="65">
        <f t="shared" si="1"/>
        <v>32560.54</v>
      </c>
      <c r="F35" s="65">
        <f t="shared" si="2"/>
        <v>32560.54</v>
      </c>
      <c r="G35" s="47">
        <v>0</v>
      </c>
      <c r="H35" s="47">
        <v>0</v>
      </c>
      <c r="I35" s="82">
        <v>22560.54</v>
      </c>
      <c r="J35" s="47">
        <v>0</v>
      </c>
      <c r="K35" s="47">
        <v>0</v>
      </c>
      <c r="L35" s="82">
        <v>10000</v>
      </c>
      <c r="M35" s="51">
        <v>0</v>
      </c>
    </row>
    <row r="36" spans="1:778" s="52" customFormat="1" ht="99" customHeight="1">
      <c r="A36" s="55"/>
      <c r="B36" s="55"/>
      <c r="C36" s="68" t="s">
        <v>220</v>
      </c>
      <c r="D36" s="69" t="s">
        <v>213</v>
      </c>
      <c r="E36" s="65">
        <f t="shared" si="1"/>
        <v>0</v>
      </c>
      <c r="F36" s="65">
        <f t="shared" si="2"/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51">
        <v>0</v>
      </c>
    </row>
    <row r="37" spans="1:778" s="7" customFormat="1" ht="130.5" customHeight="1">
      <c r="A37" s="55"/>
      <c r="B37" s="55"/>
      <c r="C37" s="68" t="s">
        <v>12</v>
      </c>
      <c r="D37" s="71" t="s">
        <v>203</v>
      </c>
      <c r="E37" s="65">
        <f t="shared" si="1"/>
        <v>10000</v>
      </c>
      <c r="F37" s="65">
        <f t="shared" si="2"/>
        <v>10000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83">
        <v>10000</v>
      </c>
      <c r="M37" s="51">
        <v>0</v>
      </c>
      <c r="N37" s="52"/>
    </row>
    <row r="38" spans="1:778" s="52" customFormat="1" ht="126.75" customHeight="1">
      <c r="A38" s="55"/>
      <c r="B38" s="55"/>
      <c r="C38" s="68" t="s">
        <v>221</v>
      </c>
      <c r="D38" s="71" t="s">
        <v>202</v>
      </c>
      <c r="E38" s="65">
        <f t="shared" si="1"/>
        <v>31581.81</v>
      </c>
      <c r="F38" s="65">
        <f t="shared" si="2"/>
        <v>31581.81</v>
      </c>
      <c r="G38" s="49">
        <f t="shared" ref="G38:H38" si="4">SUM(G34:G37)</f>
        <v>0</v>
      </c>
      <c r="H38" s="49">
        <f t="shared" si="4"/>
        <v>0</v>
      </c>
      <c r="I38" s="82">
        <v>21581.81</v>
      </c>
      <c r="J38" s="47">
        <v>0</v>
      </c>
      <c r="K38" s="47">
        <v>0</v>
      </c>
      <c r="L38" s="82">
        <v>10000</v>
      </c>
      <c r="M38" s="50">
        <v>0</v>
      </c>
    </row>
    <row r="39" spans="1:778" s="52" customFormat="1" ht="131.25" customHeight="1">
      <c r="A39" s="55"/>
      <c r="B39" s="55"/>
      <c r="C39" s="68" t="s">
        <v>156</v>
      </c>
      <c r="D39" s="71" t="s">
        <v>188</v>
      </c>
      <c r="E39" s="65">
        <f t="shared" si="1"/>
        <v>26406.75</v>
      </c>
      <c r="F39" s="65">
        <f t="shared" si="2"/>
        <v>26406.75</v>
      </c>
      <c r="G39" s="47">
        <v>0</v>
      </c>
      <c r="H39" s="47">
        <v>0</v>
      </c>
      <c r="I39" s="82">
        <v>16406.75</v>
      </c>
      <c r="J39" s="47">
        <v>0</v>
      </c>
      <c r="K39" s="47">
        <v>0</v>
      </c>
      <c r="L39" s="65">
        <v>10000</v>
      </c>
      <c r="M39" s="50">
        <v>0</v>
      </c>
    </row>
    <row r="40" spans="1:778" s="52" customFormat="1" ht="94.5" customHeight="1">
      <c r="A40" s="55"/>
      <c r="B40" s="55"/>
      <c r="C40" s="68" t="s">
        <v>222</v>
      </c>
      <c r="D40" s="71" t="s">
        <v>201</v>
      </c>
      <c r="E40" s="65">
        <f t="shared" si="1"/>
        <v>10000</v>
      </c>
      <c r="F40" s="65">
        <f t="shared" si="2"/>
        <v>10000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65">
        <v>10000</v>
      </c>
      <c r="M40" s="50"/>
    </row>
    <row r="41" spans="1:778" s="52" customFormat="1" ht="160.5" customHeight="1">
      <c r="A41" s="55"/>
      <c r="B41" s="55"/>
      <c r="C41" s="68" t="s">
        <v>13</v>
      </c>
      <c r="D41" s="71" t="s">
        <v>216</v>
      </c>
      <c r="E41" s="65">
        <f t="shared" si="1"/>
        <v>139875.9</v>
      </c>
      <c r="F41" s="65">
        <f t="shared" si="2"/>
        <v>139875.9</v>
      </c>
      <c r="G41" s="47">
        <v>0</v>
      </c>
      <c r="H41" s="47">
        <v>0</v>
      </c>
      <c r="I41" s="82">
        <v>129875.9</v>
      </c>
      <c r="J41" s="47">
        <v>0</v>
      </c>
      <c r="K41" s="47">
        <v>0</v>
      </c>
      <c r="L41" s="65">
        <v>10000</v>
      </c>
      <c r="M41" s="50">
        <v>0</v>
      </c>
      <c r="O41" s="53"/>
      <c r="P41" s="53"/>
    </row>
    <row r="42" spans="1:778" s="52" customFormat="1" ht="117.75" customHeight="1">
      <c r="A42" s="55"/>
      <c r="B42" s="55"/>
      <c r="C42" s="68" t="s">
        <v>223</v>
      </c>
      <c r="D42" s="71" t="s">
        <v>204</v>
      </c>
      <c r="E42" s="65">
        <f t="shared" si="1"/>
        <v>10000</v>
      </c>
      <c r="F42" s="65">
        <f t="shared" si="2"/>
        <v>10000</v>
      </c>
      <c r="G42" s="49">
        <f t="shared" ref="G42:H42" si="5">SUM(G38:G41)</f>
        <v>0</v>
      </c>
      <c r="H42" s="49">
        <f t="shared" si="5"/>
        <v>0</v>
      </c>
      <c r="I42" s="47">
        <v>0</v>
      </c>
      <c r="J42" s="47">
        <v>0</v>
      </c>
      <c r="K42" s="47">
        <v>0</v>
      </c>
      <c r="L42" s="65">
        <v>10000</v>
      </c>
      <c r="M42" s="50">
        <v>0</v>
      </c>
      <c r="O42" s="53"/>
      <c r="P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  <c r="IW42" s="53"/>
      <c r="IX42" s="53"/>
      <c r="IY42" s="53"/>
      <c r="IZ42" s="53"/>
      <c r="JA42" s="53"/>
      <c r="JB42" s="53"/>
      <c r="JC42" s="53"/>
      <c r="JD42" s="53"/>
      <c r="JE42" s="53"/>
      <c r="JF42" s="53"/>
      <c r="JG42" s="53"/>
      <c r="JH42" s="53"/>
      <c r="JI42" s="53"/>
      <c r="JJ42" s="53"/>
      <c r="JK42" s="53"/>
      <c r="JL42" s="53"/>
      <c r="JM42" s="53"/>
      <c r="JN42" s="53"/>
      <c r="JO42" s="53"/>
      <c r="JP42" s="53"/>
      <c r="JQ42" s="53"/>
      <c r="JR42" s="53"/>
      <c r="JS42" s="53"/>
      <c r="JT42" s="53"/>
      <c r="JU42" s="53"/>
      <c r="JV42" s="53"/>
      <c r="JW42" s="53"/>
      <c r="JX42" s="53"/>
      <c r="JY42" s="53"/>
      <c r="JZ42" s="53"/>
      <c r="KA42" s="53"/>
      <c r="KB42" s="53"/>
      <c r="KC42" s="53"/>
      <c r="KD42" s="53"/>
      <c r="KE42" s="53"/>
      <c r="KF42" s="53"/>
      <c r="KG42" s="53"/>
      <c r="KH42" s="53"/>
      <c r="KI42" s="53"/>
      <c r="KJ42" s="53"/>
      <c r="KK42" s="53"/>
      <c r="KL42" s="53"/>
      <c r="KM42" s="53"/>
      <c r="KN42" s="53"/>
      <c r="KO42" s="53"/>
      <c r="KP42" s="53"/>
      <c r="KQ42" s="53"/>
      <c r="KR42" s="53"/>
      <c r="KS42" s="53"/>
      <c r="KT42" s="53"/>
      <c r="KU42" s="53"/>
      <c r="KV42" s="53"/>
      <c r="KW42" s="53"/>
      <c r="KX42" s="53"/>
      <c r="KY42" s="53"/>
      <c r="KZ42" s="53"/>
      <c r="LA42" s="53"/>
      <c r="LB42" s="53"/>
      <c r="LC42" s="53"/>
      <c r="LD42" s="53"/>
      <c r="LE42" s="53"/>
      <c r="LF42" s="53"/>
      <c r="LG42" s="53"/>
      <c r="LH42" s="53"/>
      <c r="LI42" s="53"/>
      <c r="LJ42" s="53"/>
      <c r="LK42" s="53"/>
      <c r="LL42" s="53"/>
      <c r="LM42" s="53"/>
      <c r="LN42" s="53"/>
      <c r="LO42" s="53"/>
      <c r="LP42" s="53"/>
      <c r="LQ42" s="53"/>
      <c r="LR42" s="53"/>
      <c r="LS42" s="53"/>
      <c r="LT42" s="53"/>
      <c r="LU42" s="53"/>
      <c r="LV42" s="53"/>
      <c r="LW42" s="53"/>
      <c r="LX42" s="53"/>
      <c r="LY42" s="53"/>
      <c r="LZ42" s="53"/>
      <c r="MA42" s="53"/>
      <c r="MB42" s="53"/>
      <c r="MC42" s="53"/>
      <c r="MD42" s="53"/>
      <c r="ME42" s="53"/>
      <c r="MF42" s="53"/>
      <c r="MG42" s="53"/>
      <c r="MH42" s="53"/>
      <c r="MI42" s="53"/>
      <c r="MJ42" s="53"/>
      <c r="MK42" s="53"/>
      <c r="ML42" s="53"/>
      <c r="MM42" s="53"/>
      <c r="MN42" s="53"/>
      <c r="MO42" s="53"/>
      <c r="MP42" s="53"/>
      <c r="MQ42" s="53"/>
      <c r="MR42" s="53"/>
      <c r="MS42" s="53"/>
      <c r="MT42" s="53"/>
      <c r="MU42" s="53"/>
      <c r="MV42" s="53"/>
      <c r="MW42" s="53"/>
      <c r="MX42" s="53"/>
      <c r="MY42" s="53"/>
      <c r="MZ42" s="53"/>
      <c r="NA42" s="53"/>
      <c r="NB42" s="53"/>
      <c r="NC42" s="53"/>
      <c r="ND42" s="53"/>
      <c r="NE42" s="53"/>
      <c r="NF42" s="53"/>
      <c r="NG42" s="53"/>
      <c r="NH42" s="53"/>
      <c r="NI42" s="53"/>
      <c r="NJ42" s="53"/>
      <c r="NK42" s="53"/>
      <c r="NL42" s="53"/>
      <c r="NM42" s="53"/>
      <c r="NN42" s="53"/>
      <c r="NO42" s="53"/>
      <c r="NP42" s="53"/>
      <c r="NQ42" s="53"/>
      <c r="NR42" s="53"/>
      <c r="NS42" s="53"/>
      <c r="NT42" s="53"/>
      <c r="NU42" s="53"/>
      <c r="NV42" s="53"/>
      <c r="NW42" s="53"/>
      <c r="NX42" s="53"/>
      <c r="NY42" s="53"/>
      <c r="NZ42" s="53"/>
      <c r="OA42" s="53"/>
      <c r="OB42" s="53"/>
      <c r="OC42" s="53"/>
      <c r="OD42" s="53"/>
      <c r="OE42" s="53"/>
      <c r="OF42" s="53"/>
      <c r="OG42" s="53"/>
      <c r="OH42" s="53"/>
      <c r="OI42" s="53"/>
      <c r="OJ42" s="53"/>
      <c r="OK42" s="53"/>
      <c r="OL42" s="53"/>
      <c r="OM42" s="53"/>
      <c r="ON42" s="53"/>
      <c r="OO42" s="53"/>
      <c r="OP42" s="53"/>
      <c r="OQ42" s="53"/>
      <c r="OR42" s="53"/>
      <c r="OS42" s="53"/>
      <c r="OT42" s="53"/>
      <c r="OU42" s="53"/>
      <c r="OV42" s="53"/>
      <c r="OW42" s="53"/>
      <c r="OX42" s="53"/>
      <c r="OY42" s="53"/>
      <c r="OZ42" s="53"/>
      <c r="PA42" s="53"/>
      <c r="PB42" s="53"/>
      <c r="PC42" s="53"/>
      <c r="PD42" s="53"/>
      <c r="PE42" s="53"/>
      <c r="PF42" s="53"/>
      <c r="PG42" s="53"/>
      <c r="PH42" s="53"/>
      <c r="PI42" s="53"/>
      <c r="PJ42" s="53"/>
      <c r="PK42" s="53"/>
      <c r="PL42" s="53"/>
      <c r="PM42" s="53"/>
      <c r="PN42" s="53"/>
      <c r="PO42" s="53"/>
      <c r="PP42" s="53"/>
      <c r="PQ42" s="53"/>
      <c r="PR42" s="53"/>
      <c r="PS42" s="53"/>
      <c r="PT42" s="53"/>
      <c r="PU42" s="53"/>
      <c r="PV42" s="53"/>
      <c r="PW42" s="53"/>
      <c r="PX42" s="53"/>
      <c r="PY42" s="53"/>
      <c r="PZ42" s="53"/>
      <c r="QA42" s="53"/>
      <c r="QB42" s="53"/>
      <c r="QC42" s="53"/>
      <c r="QD42" s="53"/>
      <c r="QE42" s="53"/>
      <c r="QF42" s="53"/>
      <c r="QG42" s="53"/>
      <c r="QH42" s="53"/>
      <c r="QI42" s="53"/>
      <c r="QJ42" s="53"/>
      <c r="QK42" s="53"/>
      <c r="QL42" s="53"/>
      <c r="QM42" s="53"/>
      <c r="QN42" s="53"/>
      <c r="QO42" s="53"/>
      <c r="QP42" s="53"/>
      <c r="QQ42" s="53"/>
      <c r="QR42" s="53"/>
      <c r="QS42" s="53"/>
      <c r="QT42" s="53"/>
      <c r="QU42" s="53"/>
      <c r="QV42" s="53"/>
      <c r="QW42" s="53"/>
      <c r="QX42" s="53"/>
      <c r="QY42" s="53"/>
      <c r="QZ42" s="53"/>
      <c r="RA42" s="53"/>
      <c r="RB42" s="53"/>
      <c r="RC42" s="53"/>
      <c r="RD42" s="53"/>
      <c r="RE42" s="53"/>
      <c r="RF42" s="53"/>
      <c r="RG42" s="53"/>
      <c r="RH42" s="53"/>
      <c r="RI42" s="53"/>
      <c r="RJ42" s="53"/>
      <c r="RK42" s="53"/>
      <c r="RL42" s="53"/>
      <c r="RM42" s="53"/>
      <c r="RN42" s="53"/>
      <c r="RO42" s="53"/>
      <c r="RP42" s="53"/>
      <c r="RQ42" s="53"/>
      <c r="RR42" s="53"/>
      <c r="RS42" s="53"/>
      <c r="RT42" s="53"/>
      <c r="RU42" s="53"/>
      <c r="RV42" s="53"/>
      <c r="RW42" s="53"/>
      <c r="RX42" s="53"/>
      <c r="RY42" s="53"/>
      <c r="RZ42" s="53"/>
      <c r="SA42" s="53"/>
      <c r="SB42" s="53"/>
      <c r="SC42" s="53"/>
      <c r="SD42" s="53"/>
      <c r="SE42" s="53"/>
      <c r="SF42" s="53"/>
      <c r="SG42" s="53"/>
      <c r="SH42" s="53"/>
      <c r="SI42" s="53"/>
      <c r="SJ42" s="53"/>
      <c r="SK42" s="53"/>
      <c r="SL42" s="53"/>
      <c r="SM42" s="53"/>
      <c r="SN42" s="53"/>
      <c r="SO42" s="53"/>
      <c r="SP42" s="53"/>
      <c r="SQ42" s="53"/>
      <c r="SR42" s="53"/>
      <c r="SS42" s="53"/>
      <c r="ST42" s="53"/>
      <c r="SU42" s="53"/>
      <c r="SV42" s="53"/>
      <c r="SW42" s="53"/>
      <c r="SX42" s="53"/>
      <c r="SY42" s="53"/>
      <c r="SZ42" s="53"/>
      <c r="TA42" s="53"/>
      <c r="TB42" s="53"/>
      <c r="TC42" s="53"/>
      <c r="TD42" s="53"/>
      <c r="TE42" s="53"/>
      <c r="TF42" s="53"/>
      <c r="TG42" s="53"/>
      <c r="TH42" s="53"/>
      <c r="TI42" s="53"/>
      <c r="TJ42" s="53"/>
      <c r="TK42" s="53"/>
      <c r="TL42" s="53"/>
      <c r="TM42" s="53"/>
      <c r="TN42" s="53"/>
      <c r="TO42" s="53"/>
      <c r="TP42" s="53"/>
      <c r="TQ42" s="53"/>
      <c r="TR42" s="53"/>
      <c r="TS42" s="53"/>
      <c r="TT42" s="53"/>
      <c r="TU42" s="53"/>
      <c r="TV42" s="53"/>
      <c r="TW42" s="53"/>
      <c r="TX42" s="53"/>
      <c r="TY42" s="53"/>
      <c r="TZ42" s="53"/>
      <c r="UA42" s="53"/>
      <c r="UB42" s="53"/>
      <c r="UC42" s="53"/>
      <c r="UD42" s="53"/>
      <c r="UE42" s="53"/>
      <c r="UF42" s="53"/>
      <c r="UG42" s="53"/>
      <c r="UH42" s="53"/>
      <c r="UI42" s="53"/>
      <c r="UJ42" s="53"/>
      <c r="UK42" s="53"/>
      <c r="UL42" s="53"/>
      <c r="UM42" s="53"/>
      <c r="UN42" s="53"/>
      <c r="UO42" s="53"/>
      <c r="UP42" s="53"/>
      <c r="UQ42" s="53"/>
      <c r="UR42" s="53"/>
      <c r="US42" s="53"/>
      <c r="UT42" s="53"/>
      <c r="UU42" s="53"/>
      <c r="UV42" s="53"/>
      <c r="UW42" s="53"/>
      <c r="UX42" s="53"/>
      <c r="UY42" s="53"/>
      <c r="UZ42" s="53"/>
      <c r="VA42" s="53"/>
      <c r="VB42" s="53"/>
      <c r="VC42" s="53"/>
      <c r="VD42" s="53"/>
      <c r="VE42" s="53"/>
      <c r="VF42" s="53"/>
      <c r="VG42" s="53"/>
      <c r="VH42" s="53"/>
      <c r="VI42" s="53"/>
      <c r="VJ42" s="53"/>
      <c r="VK42" s="53"/>
      <c r="VL42" s="53"/>
      <c r="VM42" s="53"/>
      <c r="VN42" s="53"/>
      <c r="VO42" s="53"/>
      <c r="VP42" s="53"/>
      <c r="VQ42" s="53"/>
      <c r="VR42" s="53"/>
      <c r="VS42" s="53"/>
      <c r="VT42" s="53"/>
      <c r="VU42" s="53"/>
      <c r="VV42" s="53"/>
      <c r="VW42" s="53"/>
      <c r="VX42" s="53"/>
      <c r="VY42" s="53"/>
      <c r="VZ42" s="53"/>
      <c r="WA42" s="53"/>
      <c r="WB42" s="53"/>
      <c r="WC42" s="53"/>
      <c r="WD42" s="53"/>
      <c r="WE42" s="53"/>
      <c r="WF42" s="53"/>
      <c r="WG42" s="53"/>
      <c r="WH42" s="53"/>
      <c r="WI42" s="53"/>
      <c r="WJ42" s="53"/>
      <c r="WK42" s="53"/>
      <c r="WL42" s="53"/>
      <c r="WM42" s="53"/>
      <c r="WN42" s="53"/>
      <c r="WO42" s="53"/>
      <c r="WP42" s="53"/>
      <c r="WQ42" s="53"/>
      <c r="WR42" s="53"/>
      <c r="WS42" s="53"/>
      <c r="WT42" s="53"/>
      <c r="WU42" s="53"/>
      <c r="WV42" s="53"/>
      <c r="WW42" s="53"/>
      <c r="WX42" s="53"/>
      <c r="WY42" s="53"/>
      <c r="WZ42" s="53"/>
      <c r="XA42" s="53"/>
      <c r="XB42" s="53"/>
      <c r="XC42" s="53"/>
      <c r="XD42" s="53"/>
      <c r="XE42" s="53"/>
      <c r="XF42" s="53"/>
      <c r="XG42" s="53"/>
      <c r="XH42" s="53"/>
      <c r="XI42" s="53"/>
      <c r="XJ42" s="53"/>
      <c r="XK42" s="53"/>
      <c r="XL42" s="53"/>
      <c r="XM42" s="53"/>
      <c r="XN42" s="53"/>
      <c r="XO42" s="53"/>
      <c r="XP42" s="53"/>
      <c r="XQ42" s="53"/>
      <c r="XR42" s="53"/>
      <c r="XS42" s="53"/>
      <c r="XT42" s="53"/>
      <c r="XU42" s="53"/>
      <c r="XV42" s="53"/>
      <c r="XW42" s="53"/>
      <c r="XX42" s="53"/>
      <c r="XY42" s="53"/>
      <c r="XZ42" s="53"/>
      <c r="YA42" s="53"/>
      <c r="YB42" s="53"/>
      <c r="YC42" s="53"/>
      <c r="YD42" s="53"/>
      <c r="YE42" s="53"/>
      <c r="YF42" s="53"/>
      <c r="YG42" s="53"/>
      <c r="YH42" s="53"/>
      <c r="YI42" s="53"/>
      <c r="YJ42" s="53"/>
      <c r="YK42" s="53"/>
      <c r="YL42" s="53"/>
      <c r="YM42" s="53"/>
      <c r="YN42" s="53"/>
      <c r="YO42" s="53"/>
      <c r="YP42" s="53"/>
      <c r="YQ42" s="53"/>
      <c r="YR42" s="53"/>
      <c r="YS42" s="53"/>
      <c r="YT42" s="53"/>
      <c r="YU42" s="53"/>
      <c r="YV42" s="53"/>
      <c r="YW42" s="53"/>
      <c r="YX42" s="53"/>
      <c r="YY42" s="53"/>
      <c r="YZ42" s="53"/>
      <c r="ZA42" s="53"/>
      <c r="ZB42" s="53"/>
      <c r="ZC42" s="53"/>
      <c r="ZD42" s="53"/>
      <c r="ZE42" s="53"/>
      <c r="ZF42" s="53"/>
      <c r="ZG42" s="53"/>
      <c r="ZH42" s="53"/>
      <c r="ZI42" s="53"/>
      <c r="ZJ42" s="53"/>
      <c r="ZK42" s="53"/>
      <c r="ZL42" s="53"/>
      <c r="ZM42" s="53"/>
      <c r="ZN42" s="53"/>
      <c r="ZO42" s="53"/>
      <c r="ZP42" s="53"/>
      <c r="ZQ42" s="53"/>
      <c r="ZR42" s="53"/>
      <c r="ZS42" s="53"/>
      <c r="ZT42" s="53"/>
      <c r="ZU42" s="53"/>
      <c r="ZV42" s="53"/>
      <c r="ZW42" s="53"/>
      <c r="ZX42" s="53"/>
      <c r="ZY42" s="53"/>
      <c r="ZZ42" s="53"/>
      <c r="AAA42" s="53"/>
      <c r="AAB42" s="53"/>
      <c r="AAC42" s="53"/>
      <c r="AAD42" s="53"/>
      <c r="AAE42" s="53"/>
      <c r="AAF42" s="53"/>
      <c r="AAG42" s="53"/>
      <c r="AAH42" s="53"/>
      <c r="AAI42" s="53"/>
      <c r="AAJ42" s="53"/>
      <c r="AAK42" s="53"/>
      <c r="AAL42" s="53"/>
      <c r="AAM42" s="53"/>
      <c r="AAN42" s="53"/>
      <c r="AAO42" s="53"/>
      <c r="AAP42" s="53"/>
      <c r="AAQ42" s="53"/>
      <c r="AAR42" s="53"/>
      <c r="AAS42" s="53"/>
      <c r="AAT42" s="53"/>
      <c r="AAU42" s="53"/>
      <c r="AAV42" s="53"/>
      <c r="AAW42" s="53"/>
      <c r="AAX42" s="53"/>
      <c r="AAY42" s="53"/>
      <c r="AAZ42" s="53"/>
      <c r="ABA42" s="53"/>
      <c r="ABB42" s="53"/>
      <c r="ABC42" s="53"/>
      <c r="ABD42" s="53"/>
      <c r="ABE42" s="53"/>
      <c r="ABF42" s="53"/>
      <c r="ABG42" s="53"/>
      <c r="ABH42" s="53"/>
      <c r="ABI42" s="53"/>
      <c r="ABJ42" s="53"/>
      <c r="ABK42" s="53"/>
      <c r="ABL42" s="53"/>
      <c r="ABM42" s="53"/>
      <c r="ABN42" s="53"/>
      <c r="ABO42" s="53"/>
      <c r="ABP42" s="53"/>
      <c r="ABQ42" s="53"/>
      <c r="ABR42" s="53"/>
      <c r="ABS42" s="53"/>
      <c r="ABT42" s="53"/>
      <c r="ABU42" s="53"/>
      <c r="ABV42" s="53"/>
      <c r="ABW42" s="53"/>
      <c r="ABX42" s="53"/>
      <c r="ABY42" s="53"/>
      <c r="ABZ42" s="53"/>
      <c r="ACA42" s="53"/>
      <c r="ACB42" s="53"/>
      <c r="ACC42" s="53"/>
      <c r="ACD42" s="53"/>
      <c r="ACE42" s="53"/>
      <c r="ACF42" s="53"/>
      <c r="ACG42" s="53"/>
      <c r="ACH42" s="53"/>
      <c r="ACI42" s="53"/>
      <c r="ACJ42" s="53"/>
      <c r="ACK42" s="53"/>
      <c r="ACL42" s="53"/>
      <c r="ACM42" s="53"/>
      <c r="ACN42" s="53"/>
      <c r="ACO42" s="53"/>
      <c r="ACP42" s="53"/>
      <c r="ACQ42" s="53"/>
      <c r="ACR42" s="53"/>
      <c r="ACS42" s="53"/>
      <c r="ACT42" s="53"/>
      <c r="ACU42" s="53"/>
      <c r="ACV42" s="53"/>
      <c r="ACW42" s="53"/>
      <c r="ACX42" s="53"/>
    </row>
    <row r="43" spans="1:778" s="54" customFormat="1" ht="92.25" customHeight="1">
      <c r="A43" s="80"/>
      <c r="B43" s="80"/>
      <c r="C43" s="78" t="s">
        <v>224</v>
      </c>
      <c r="D43" s="71" t="s">
        <v>207</v>
      </c>
      <c r="E43" s="65">
        <f t="shared" si="1"/>
        <v>60000</v>
      </c>
      <c r="F43" s="65">
        <f t="shared" si="2"/>
        <v>60000</v>
      </c>
      <c r="G43" s="47">
        <v>0</v>
      </c>
      <c r="H43" s="47">
        <v>0</v>
      </c>
      <c r="I43" s="82">
        <v>50000</v>
      </c>
      <c r="J43" s="70" t="s">
        <v>185</v>
      </c>
      <c r="K43" s="70" t="s">
        <v>185</v>
      </c>
      <c r="L43" s="65">
        <v>10000</v>
      </c>
      <c r="M43" s="50">
        <v>0</v>
      </c>
      <c r="N43" s="52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  <c r="IW43" s="53"/>
      <c r="IX43" s="53"/>
      <c r="IY43" s="53"/>
      <c r="IZ43" s="53"/>
      <c r="JA43" s="53"/>
      <c r="JB43" s="53"/>
      <c r="JC43" s="53"/>
      <c r="JD43" s="53"/>
      <c r="JE43" s="53"/>
      <c r="JF43" s="53"/>
      <c r="JG43" s="53"/>
      <c r="JH43" s="53"/>
      <c r="JI43" s="53"/>
      <c r="JJ43" s="53"/>
      <c r="JK43" s="53"/>
      <c r="JL43" s="53"/>
      <c r="JM43" s="53"/>
      <c r="JN43" s="53"/>
      <c r="JO43" s="53"/>
      <c r="JP43" s="53"/>
      <c r="JQ43" s="53"/>
      <c r="JR43" s="53"/>
      <c r="JS43" s="53"/>
      <c r="JT43" s="53"/>
      <c r="JU43" s="53"/>
      <c r="JV43" s="53"/>
      <c r="JW43" s="53"/>
      <c r="JX43" s="53"/>
      <c r="JY43" s="53"/>
      <c r="JZ43" s="53"/>
      <c r="KA43" s="53"/>
      <c r="KB43" s="53"/>
      <c r="KC43" s="53"/>
      <c r="KD43" s="53"/>
      <c r="KE43" s="53"/>
      <c r="KF43" s="53"/>
      <c r="KG43" s="53"/>
      <c r="KH43" s="53"/>
      <c r="KI43" s="53"/>
      <c r="KJ43" s="53"/>
      <c r="KK43" s="53"/>
      <c r="KL43" s="53"/>
      <c r="KM43" s="53"/>
      <c r="KN43" s="53"/>
      <c r="KO43" s="53"/>
      <c r="KP43" s="53"/>
      <c r="KQ43" s="53"/>
      <c r="KR43" s="53"/>
      <c r="KS43" s="53"/>
      <c r="KT43" s="53"/>
      <c r="KU43" s="53"/>
      <c r="KV43" s="53"/>
      <c r="KW43" s="53"/>
      <c r="KX43" s="53"/>
      <c r="KY43" s="53"/>
      <c r="KZ43" s="53"/>
      <c r="LA43" s="53"/>
      <c r="LB43" s="53"/>
      <c r="LC43" s="53"/>
      <c r="LD43" s="53"/>
      <c r="LE43" s="53"/>
      <c r="LF43" s="53"/>
      <c r="LG43" s="53"/>
      <c r="LH43" s="53"/>
      <c r="LI43" s="53"/>
      <c r="LJ43" s="53"/>
      <c r="LK43" s="53"/>
      <c r="LL43" s="53"/>
      <c r="LM43" s="53"/>
      <c r="LN43" s="53"/>
      <c r="LO43" s="53"/>
      <c r="LP43" s="53"/>
      <c r="LQ43" s="53"/>
      <c r="LR43" s="53"/>
      <c r="LS43" s="53"/>
      <c r="LT43" s="53"/>
      <c r="LU43" s="53"/>
      <c r="LV43" s="53"/>
      <c r="LW43" s="53"/>
      <c r="LX43" s="53"/>
      <c r="LY43" s="53"/>
      <c r="LZ43" s="53"/>
      <c r="MA43" s="53"/>
      <c r="MB43" s="53"/>
      <c r="MC43" s="53"/>
      <c r="MD43" s="53"/>
      <c r="ME43" s="53"/>
      <c r="MF43" s="53"/>
      <c r="MG43" s="53"/>
      <c r="MH43" s="53"/>
      <c r="MI43" s="53"/>
      <c r="MJ43" s="53"/>
      <c r="MK43" s="53"/>
      <c r="ML43" s="53"/>
      <c r="MM43" s="53"/>
      <c r="MN43" s="53"/>
      <c r="MO43" s="53"/>
      <c r="MP43" s="53"/>
      <c r="MQ43" s="53"/>
      <c r="MR43" s="53"/>
      <c r="MS43" s="53"/>
      <c r="MT43" s="53"/>
      <c r="MU43" s="53"/>
      <c r="MV43" s="53"/>
      <c r="MW43" s="53"/>
      <c r="MX43" s="53"/>
      <c r="MY43" s="53"/>
      <c r="MZ43" s="53"/>
      <c r="NA43" s="53"/>
      <c r="NB43" s="53"/>
      <c r="NC43" s="53"/>
      <c r="ND43" s="53"/>
      <c r="NE43" s="53"/>
      <c r="NF43" s="53"/>
      <c r="NG43" s="53"/>
      <c r="NH43" s="53"/>
      <c r="NI43" s="53"/>
      <c r="NJ43" s="53"/>
      <c r="NK43" s="53"/>
      <c r="NL43" s="53"/>
      <c r="NM43" s="53"/>
      <c r="NN43" s="53"/>
      <c r="NO43" s="53"/>
      <c r="NP43" s="53"/>
      <c r="NQ43" s="53"/>
      <c r="NR43" s="53"/>
      <c r="NS43" s="53"/>
      <c r="NT43" s="53"/>
      <c r="NU43" s="53"/>
      <c r="NV43" s="53"/>
      <c r="NW43" s="53"/>
      <c r="NX43" s="53"/>
      <c r="NY43" s="53"/>
      <c r="NZ43" s="53"/>
      <c r="OA43" s="53"/>
      <c r="OB43" s="53"/>
      <c r="OC43" s="53"/>
      <c r="OD43" s="53"/>
      <c r="OE43" s="53"/>
      <c r="OF43" s="53"/>
      <c r="OG43" s="53"/>
      <c r="OH43" s="53"/>
      <c r="OI43" s="53"/>
      <c r="OJ43" s="53"/>
      <c r="OK43" s="53"/>
      <c r="OL43" s="53"/>
      <c r="OM43" s="53"/>
      <c r="ON43" s="53"/>
      <c r="OO43" s="53"/>
      <c r="OP43" s="53"/>
      <c r="OQ43" s="53"/>
      <c r="OR43" s="53"/>
      <c r="OS43" s="53"/>
      <c r="OT43" s="53"/>
      <c r="OU43" s="53"/>
      <c r="OV43" s="53"/>
      <c r="OW43" s="53"/>
      <c r="OX43" s="53"/>
      <c r="OY43" s="53"/>
      <c r="OZ43" s="53"/>
      <c r="PA43" s="53"/>
      <c r="PB43" s="53"/>
      <c r="PC43" s="53"/>
      <c r="PD43" s="53"/>
      <c r="PE43" s="53"/>
      <c r="PF43" s="53"/>
      <c r="PG43" s="53"/>
      <c r="PH43" s="53"/>
      <c r="PI43" s="53"/>
      <c r="PJ43" s="53"/>
      <c r="PK43" s="53"/>
      <c r="PL43" s="53"/>
      <c r="PM43" s="53"/>
      <c r="PN43" s="53"/>
      <c r="PO43" s="53"/>
      <c r="PP43" s="53"/>
      <c r="PQ43" s="53"/>
      <c r="PR43" s="53"/>
      <c r="PS43" s="53"/>
      <c r="PT43" s="53"/>
      <c r="PU43" s="53"/>
      <c r="PV43" s="53"/>
      <c r="PW43" s="53"/>
      <c r="PX43" s="53"/>
      <c r="PY43" s="53"/>
      <c r="PZ43" s="53"/>
      <c r="QA43" s="53"/>
      <c r="QB43" s="53"/>
      <c r="QC43" s="53"/>
      <c r="QD43" s="53"/>
      <c r="QE43" s="53"/>
      <c r="QF43" s="53"/>
      <c r="QG43" s="53"/>
      <c r="QH43" s="53"/>
      <c r="QI43" s="53"/>
      <c r="QJ43" s="53"/>
      <c r="QK43" s="53"/>
      <c r="QL43" s="53"/>
      <c r="QM43" s="53"/>
      <c r="QN43" s="53"/>
      <c r="QO43" s="53"/>
      <c r="QP43" s="53"/>
      <c r="QQ43" s="53"/>
      <c r="QR43" s="53"/>
      <c r="QS43" s="53"/>
      <c r="QT43" s="53"/>
      <c r="QU43" s="53"/>
      <c r="QV43" s="53"/>
      <c r="QW43" s="53"/>
      <c r="QX43" s="53"/>
      <c r="QY43" s="53"/>
      <c r="QZ43" s="53"/>
      <c r="RA43" s="53"/>
      <c r="RB43" s="53"/>
      <c r="RC43" s="53"/>
      <c r="RD43" s="53"/>
      <c r="RE43" s="53"/>
      <c r="RF43" s="53"/>
      <c r="RG43" s="53"/>
      <c r="RH43" s="53"/>
      <c r="RI43" s="53"/>
      <c r="RJ43" s="53"/>
      <c r="RK43" s="53"/>
      <c r="RL43" s="53"/>
      <c r="RM43" s="53"/>
      <c r="RN43" s="53"/>
      <c r="RO43" s="53"/>
      <c r="RP43" s="53"/>
      <c r="RQ43" s="53"/>
      <c r="RR43" s="53"/>
      <c r="RS43" s="53"/>
      <c r="RT43" s="53"/>
      <c r="RU43" s="53"/>
      <c r="RV43" s="53"/>
      <c r="RW43" s="53"/>
      <c r="RX43" s="53"/>
      <c r="RY43" s="53"/>
      <c r="RZ43" s="53"/>
      <c r="SA43" s="53"/>
      <c r="SB43" s="53"/>
      <c r="SC43" s="53"/>
      <c r="SD43" s="53"/>
      <c r="SE43" s="53"/>
      <c r="SF43" s="53"/>
      <c r="SG43" s="53"/>
      <c r="SH43" s="53"/>
      <c r="SI43" s="53"/>
      <c r="SJ43" s="53"/>
      <c r="SK43" s="53"/>
      <c r="SL43" s="53"/>
      <c r="SM43" s="53"/>
      <c r="SN43" s="53"/>
      <c r="SO43" s="53"/>
      <c r="SP43" s="53"/>
      <c r="SQ43" s="53"/>
      <c r="SR43" s="53"/>
      <c r="SS43" s="53"/>
      <c r="ST43" s="53"/>
      <c r="SU43" s="53"/>
      <c r="SV43" s="53"/>
      <c r="SW43" s="53"/>
      <c r="SX43" s="53"/>
      <c r="SY43" s="53"/>
      <c r="SZ43" s="53"/>
      <c r="TA43" s="53"/>
      <c r="TB43" s="53"/>
      <c r="TC43" s="53"/>
      <c r="TD43" s="53"/>
      <c r="TE43" s="53"/>
      <c r="TF43" s="53"/>
      <c r="TG43" s="53"/>
      <c r="TH43" s="53"/>
      <c r="TI43" s="53"/>
      <c r="TJ43" s="53"/>
      <c r="TK43" s="53"/>
      <c r="TL43" s="53"/>
      <c r="TM43" s="53"/>
      <c r="TN43" s="53"/>
      <c r="TO43" s="53"/>
      <c r="TP43" s="53"/>
      <c r="TQ43" s="53"/>
      <c r="TR43" s="53"/>
      <c r="TS43" s="53"/>
      <c r="TT43" s="53"/>
      <c r="TU43" s="53"/>
      <c r="TV43" s="53"/>
      <c r="TW43" s="53"/>
      <c r="TX43" s="53"/>
      <c r="TY43" s="53"/>
      <c r="TZ43" s="53"/>
      <c r="UA43" s="53"/>
      <c r="UB43" s="53"/>
      <c r="UC43" s="53"/>
      <c r="UD43" s="53"/>
      <c r="UE43" s="53"/>
      <c r="UF43" s="53"/>
      <c r="UG43" s="53"/>
      <c r="UH43" s="53"/>
      <c r="UI43" s="53"/>
      <c r="UJ43" s="53"/>
      <c r="UK43" s="53"/>
      <c r="UL43" s="53"/>
      <c r="UM43" s="53"/>
      <c r="UN43" s="53"/>
      <c r="UO43" s="53"/>
      <c r="UP43" s="53"/>
      <c r="UQ43" s="53"/>
      <c r="UR43" s="53"/>
      <c r="US43" s="53"/>
      <c r="UT43" s="53"/>
      <c r="UU43" s="53"/>
      <c r="UV43" s="53"/>
      <c r="UW43" s="53"/>
      <c r="UX43" s="53"/>
      <c r="UY43" s="53"/>
      <c r="UZ43" s="53"/>
      <c r="VA43" s="53"/>
      <c r="VB43" s="53"/>
      <c r="VC43" s="53"/>
      <c r="VD43" s="53"/>
      <c r="VE43" s="53"/>
      <c r="VF43" s="53"/>
      <c r="VG43" s="53"/>
      <c r="VH43" s="53"/>
      <c r="VI43" s="53"/>
      <c r="VJ43" s="53"/>
      <c r="VK43" s="53"/>
      <c r="VL43" s="53"/>
      <c r="VM43" s="53"/>
      <c r="VN43" s="53"/>
      <c r="VO43" s="53"/>
      <c r="VP43" s="53"/>
      <c r="VQ43" s="53"/>
      <c r="VR43" s="53"/>
      <c r="VS43" s="53"/>
      <c r="VT43" s="53"/>
      <c r="VU43" s="53"/>
      <c r="VV43" s="53"/>
      <c r="VW43" s="53"/>
      <c r="VX43" s="53"/>
      <c r="VY43" s="53"/>
      <c r="VZ43" s="53"/>
      <c r="WA43" s="53"/>
      <c r="WB43" s="53"/>
      <c r="WC43" s="53"/>
      <c r="WD43" s="53"/>
      <c r="WE43" s="53"/>
      <c r="WF43" s="53"/>
      <c r="WG43" s="53"/>
      <c r="WH43" s="53"/>
      <c r="WI43" s="53"/>
      <c r="WJ43" s="53"/>
      <c r="WK43" s="53"/>
      <c r="WL43" s="53"/>
      <c r="WM43" s="53"/>
      <c r="WN43" s="53"/>
      <c r="WO43" s="53"/>
      <c r="WP43" s="53"/>
      <c r="WQ43" s="53"/>
      <c r="WR43" s="53"/>
      <c r="WS43" s="53"/>
      <c r="WT43" s="53"/>
      <c r="WU43" s="53"/>
      <c r="WV43" s="53"/>
      <c r="WW43" s="53"/>
      <c r="WX43" s="53"/>
      <c r="WY43" s="53"/>
      <c r="WZ43" s="53"/>
      <c r="XA43" s="53"/>
      <c r="XB43" s="53"/>
      <c r="XC43" s="53"/>
      <c r="XD43" s="53"/>
      <c r="XE43" s="53"/>
      <c r="XF43" s="53"/>
      <c r="XG43" s="53"/>
      <c r="XH43" s="53"/>
      <c r="XI43" s="53"/>
      <c r="XJ43" s="53"/>
      <c r="XK43" s="53"/>
      <c r="XL43" s="53"/>
      <c r="XM43" s="53"/>
      <c r="XN43" s="53"/>
      <c r="XO43" s="53"/>
      <c r="XP43" s="53"/>
      <c r="XQ43" s="53"/>
      <c r="XR43" s="53"/>
      <c r="XS43" s="53"/>
      <c r="XT43" s="53"/>
      <c r="XU43" s="53"/>
      <c r="XV43" s="53"/>
      <c r="XW43" s="53"/>
      <c r="XX43" s="53"/>
      <c r="XY43" s="53"/>
      <c r="XZ43" s="53"/>
      <c r="YA43" s="53"/>
      <c r="YB43" s="53"/>
      <c r="YC43" s="53"/>
      <c r="YD43" s="53"/>
      <c r="YE43" s="53"/>
      <c r="YF43" s="53"/>
      <c r="YG43" s="53"/>
      <c r="YH43" s="53"/>
      <c r="YI43" s="53"/>
      <c r="YJ43" s="53"/>
      <c r="YK43" s="53"/>
      <c r="YL43" s="53"/>
      <c r="YM43" s="53"/>
      <c r="YN43" s="53"/>
      <c r="YO43" s="53"/>
      <c r="YP43" s="53"/>
      <c r="YQ43" s="53"/>
      <c r="YR43" s="53"/>
      <c r="YS43" s="53"/>
      <c r="YT43" s="53"/>
      <c r="YU43" s="53"/>
      <c r="YV43" s="53"/>
      <c r="YW43" s="53"/>
      <c r="YX43" s="53"/>
      <c r="YY43" s="53"/>
      <c r="YZ43" s="53"/>
      <c r="ZA43" s="53"/>
      <c r="ZB43" s="53"/>
      <c r="ZC43" s="53"/>
      <c r="ZD43" s="53"/>
      <c r="ZE43" s="53"/>
      <c r="ZF43" s="53"/>
      <c r="ZG43" s="53"/>
      <c r="ZH43" s="53"/>
      <c r="ZI43" s="53"/>
      <c r="ZJ43" s="53"/>
      <c r="ZK43" s="53"/>
      <c r="ZL43" s="53"/>
      <c r="ZM43" s="53"/>
      <c r="ZN43" s="53"/>
      <c r="ZO43" s="53"/>
      <c r="ZP43" s="53"/>
      <c r="ZQ43" s="53"/>
      <c r="ZR43" s="53"/>
      <c r="ZS43" s="53"/>
      <c r="ZT43" s="53"/>
      <c r="ZU43" s="53"/>
      <c r="ZV43" s="53"/>
      <c r="ZW43" s="53"/>
      <c r="ZX43" s="53"/>
      <c r="ZY43" s="53"/>
      <c r="ZZ43" s="53"/>
      <c r="AAA43" s="53"/>
      <c r="AAB43" s="53"/>
      <c r="AAC43" s="53"/>
      <c r="AAD43" s="53"/>
      <c r="AAE43" s="53"/>
      <c r="AAF43" s="53"/>
      <c r="AAG43" s="53"/>
      <c r="AAH43" s="53"/>
      <c r="AAI43" s="53"/>
      <c r="AAJ43" s="53"/>
      <c r="AAK43" s="53"/>
      <c r="AAL43" s="53"/>
      <c r="AAM43" s="53"/>
      <c r="AAN43" s="53"/>
      <c r="AAO43" s="53"/>
      <c r="AAP43" s="53"/>
      <c r="AAQ43" s="53"/>
      <c r="AAR43" s="53"/>
      <c r="AAS43" s="53"/>
      <c r="AAT43" s="53"/>
      <c r="AAU43" s="53"/>
      <c r="AAV43" s="53"/>
      <c r="AAW43" s="53"/>
      <c r="AAX43" s="53"/>
      <c r="AAY43" s="53"/>
      <c r="AAZ43" s="53"/>
      <c r="ABA43" s="53"/>
      <c r="ABB43" s="53"/>
      <c r="ABC43" s="53"/>
      <c r="ABD43" s="53"/>
      <c r="ABE43" s="53"/>
      <c r="ABF43" s="53"/>
      <c r="ABG43" s="53"/>
      <c r="ABH43" s="53"/>
      <c r="ABI43" s="53"/>
      <c r="ABJ43" s="53"/>
      <c r="ABK43" s="53"/>
      <c r="ABL43" s="53"/>
      <c r="ABM43" s="53"/>
      <c r="ABN43" s="53"/>
      <c r="ABO43" s="53"/>
      <c r="ABP43" s="53"/>
      <c r="ABQ43" s="53"/>
      <c r="ABR43" s="53"/>
      <c r="ABS43" s="53"/>
      <c r="ABT43" s="53"/>
      <c r="ABU43" s="53"/>
      <c r="ABV43" s="53"/>
      <c r="ABW43" s="53"/>
      <c r="ABX43" s="53"/>
      <c r="ABY43" s="53"/>
      <c r="ABZ43" s="53"/>
      <c r="ACA43" s="53"/>
      <c r="ACB43" s="53"/>
      <c r="ACC43" s="53"/>
      <c r="ACD43" s="53"/>
      <c r="ACE43" s="53"/>
      <c r="ACF43" s="53"/>
      <c r="ACG43" s="53"/>
      <c r="ACH43" s="53"/>
      <c r="ACI43" s="53"/>
      <c r="ACJ43" s="53"/>
      <c r="ACK43" s="53"/>
      <c r="ACL43" s="53"/>
      <c r="ACM43" s="53"/>
      <c r="ACN43" s="53"/>
      <c r="ACO43" s="53"/>
      <c r="ACP43" s="53"/>
      <c r="ACQ43" s="53"/>
      <c r="ACR43" s="53"/>
      <c r="ACS43" s="53"/>
      <c r="ACT43" s="53"/>
      <c r="ACU43" s="53"/>
      <c r="ACV43" s="53"/>
      <c r="ACW43" s="53"/>
      <c r="ACX43" s="53"/>
    </row>
    <row r="44" spans="1:778" s="54" customFormat="1" ht="100.5" customHeight="1">
      <c r="A44" s="80"/>
      <c r="B44" s="80"/>
      <c r="C44" s="78" t="s">
        <v>225</v>
      </c>
      <c r="D44" s="71" t="s">
        <v>206</v>
      </c>
      <c r="E44" s="65">
        <f t="shared" si="1"/>
        <v>10000</v>
      </c>
      <c r="F44" s="65">
        <f t="shared" si="2"/>
        <v>10000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65">
        <v>10000</v>
      </c>
      <c r="M44" s="50">
        <v>0</v>
      </c>
      <c r="N44" s="52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  <c r="IW44" s="53"/>
      <c r="IX44" s="53"/>
      <c r="IY44" s="53"/>
      <c r="IZ44" s="53"/>
      <c r="JA44" s="53"/>
      <c r="JB44" s="53"/>
      <c r="JC44" s="53"/>
      <c r="JD44" s="53"/>
      <c r="JE44" s="53"/>
      <c r="JF44" s="53"/>
      <c r="JG44" s="53"/>
      <c r="JH44" s="53"/>
      <c r="JI44" s="53"/>
      <c r="JJ44" s="53"/>
      <c r="JK44" s="53"/>
      <c r="JL44" s="53"/>
      <c r="JM44" s="53"/>
      <c r="JN44" s="53"/>
      <c r="JO44" s="53"/>
      <c r="JP44" s="53"/>
      <c r="JQ44" s="53"/>
      <c r="JR44" s="53"/>
      <c r="JS44" s="53"/>
      <c r="JT44" s="53"/>
      <c r="JU44" s="53"/>
      <c r="JV44" s="53"/>
      <c r="JW44" s="53"/>
      <c r="JX44" s="53"/>
      <c r="JY44" s="53"/>
      <c r="JZ44" s="53"/>
      <c r="KA44" s="53"/>
      <c r="KB44" s="53"/>
      <c r="KC44" s="53"/>
      <c r="KD44" s="53"/>
      <c r="KE44" s="53"/>
      <c r="KF44" s="53"/>
      <c r="KG44" s="53"/>
      <c r="KH44" s="53"/>
      <c r="KI44" s="53"/>
      <c r="KJ44" s="53"/>
      <c r="KK44" s="53"/>
      <c r="KL44" s="53"/>
      <c r="KM44" s="53"/>
      <c r="KN44" s="53"/>
      <c r="KO44" s="53"/>
      <c r="KP44" s="53"/>
      <c r="KQ44" s="53"/>
      <c r="KR44" s="53"/>
      <c r="KS44" s="53"/>
      <c r="KT44" s="53"/>
      <c r="KU44" s="53"/>
      <c r="KV44" s="53"/>
      <c r="KW44" s="53"/>
      <c r="KX44" s="53"/>
      <c r="KY44" s="53"/>
      <c r="KZ44" s="53"/>
      <c r="LA44" s="53"/>
      <c r="LB44" s="53"/>
      <c r="LC44" s="53"/>
      <c r="LD44" s="53"/>
      <c r="LE44" s="53"/>
      <c r="LF44" s="53"/>
      <c r="LG44" s="53"/>
      <c r="LH44" s="53"/>
      <c r="LI44" s="53"/>
      <c r="LJ44" s="53"/>
      <c r="LK44" s="53"/>
      <c r="LL44" s="53"/>
      <c r="LM44" s="53"/>
      <c r="LN44" s="53"/>
      <c r="LO44" s="53"/>
      <c r="LP44" s="53"/>
      <c r="LQ44" s="53"/>
      <c r="LR44" s="53"/>
      <c r="LS44" s="53"/>
      <c r="LT44" s="53"/>
      <c r="LU44" s="53"/>
      <c r="LV44" s="53"/>
      <c r="LW44" s="53"/>
      <c r="LX44" s="53"/>
      <c r="LY44" s="53"/>
      <c r="LZ44" s="53"/>
      <c r="MA44" s="53"/>
      <c r="MB44" s="53"/>
      <c r="MC44" s="53"/>
      <c r="MD44" s="53"/>
      <c r="ME44" s="53"/>
      <c r="MF44" s="53"/>
      <c r="MG44" s="53"/>
      <c r="MH44" s="53"/>
      <c r="MI44" s="53"/>
      <c r="MJ44" s="53"/>
      <c r="MK44" s="53"/>
      <c r="ML44" s="53"/>
      <c r="MM44" s="53"/>
      <c r="MN44" s="53"/>
      <c r="MO44" s="53"/>
      <c r="MP44" s="53"/>
      <c r="MQ44" s="53"/>
      <c r="MR44" s="53"/>
      <c r="MS44" s="53"/>
      <c r="MT44" s="53"/>
      <c r="MU44" s="53"/>
      <c r="MV44" s="53"/>
      <c r="MW44" s="53"/>
      <c r="MX44" s="53"/>
      <c r="MY44" s="53"/>
      <c r="MZ44" s="53"/>
      <c r="NA44" s="53"/>
      <c r="NB44" s="53"/>
      <c r="NC44" s="53"/>
      <c r="ND44" s="53"/>
      <c r="NE44" s="53"/>
      <c r="NF44" s="53"/>
      <c r="NG44" s="53"/>
      <c r="NH44" s="53"/>
      <c r="NI44" s="53"/>
      <c r="NJ44" s="53"/>
      <c r="NK44" s="53"/>
      <c r="NL44" s="53"/>
      <c r="NM44" s="53"/>
      <c r="NN44" s="53"/>
      <c r="NO44" s="53"/>
      <c r="NP44" s="53"/>
      <c r="NQ44" s="53"/>
      <c r="NR44" s="53"/>
      <c r="NS44" s="53"/>
      <c r="NT44" s="53"/>
      <c r="NU44" s="53"/>
      <c r="NV44" s="53"/>
      <c r="NW44" s="53"/>
      <c r="NX44" s="53"/>
      <c r="NY44" s="53"/>
      <c r="NZ44" s="53"/>
      <c r="OA44" s="53"/>
      <c r="OB44" s="53"/>
      <c r="OC44" s="53"/>
      <c r="OD44" s="53"/>
      <c r="OE44" s="53"/>
      <c r="OF44" s="53"/>
      <c r="OG44" s="53"/>
      <c r="OH44" s="53"/>
      <c r="OI44" s="53"/>
      <c r="OJ44" s="53"/>
      <c r="OK44" s="53"/>
      <c r="OL44" s="53"/>
      <c r="OM44" s="53"/>
      <c r="ON44" s="53"/>
      <c r="OO44" s="53"/>
      <c r="OP44" s="53"/>
      <c r="OQ44" s="53"/>
      <c r="OR44" s="53"/>
      <c r="OS44" s="53"/>
      <c r="OT44" s="53"/>
      <c r="OU44" s="53"/>
      <c r="OV44" s="53"/>
      <c r="OW44" s="53"/>
      <c r="OX44" s="53"/>
      <c r="OY44" s="53"/>
      <c r="OZ44" s="53"/>
      <c r="PA44" s="53"/>
      <c r="PB44" s="53"/>
      <c r="PC44" s="53"/>
      <c r="PD44" s="53"/>
      <c r="PE44" s="53"/>
      <c r="PF44" s="53"/>
      <c r="PG44" s="53"/>
      <c r="PH44" s="53"/>
      <c r="PI44" s="53"/>
      <c r="PJ44" s="53"/>
      <c r="PK44" s="53"/>
      <c r="PL44" s="53"/>
      <c r="PM44" s="53"/>
      <c r="PN44" s="53"/>
      <c r="PO44" s="53"/>
      <c r="PP44" s="53"/>
      <c r="PQ44" s="53"/>
      <c r="PR44" s="53"/>
      <c r="PS44" s="53"/>
      <c r="PT44" s="53"/>
      <c r="PU44" s="53"/>
      <c r="PV44" s="53"/>
      <c r="PW44" s="53"/>
      <c r="PX44" s="53"/>
      <c r="PY44" s="53"/>
      <c r="PZ44" s="53"/>
      <c r="QA44" s="53"/>
      <c r="QB44" s="53"/>
      <c r="QC44" s="53"/>
      <c r="QD44" s="53"/>
      <c r="QE44" s="53"/>
      <c r="QF44" s="53"/>
      <c r="QG44" s="53"/>
      <c r="QH44" s="53"/>
      <c r="QI44" s="53"/>
      <c r="QJ44" s="53"/>
      <c r="QK44" s="53"/>
      <c r="QL44" s="53"/>
      <c r="QM44" s="53"/>
      <c r="QN44" s="53"/>
      <c r="QO44" s="53"/>
      <c r="QP44" s="53"/>
      <c r="QQ44" s="53"/>
      <c r="QR44" s="53"/>
      <c r="QS44" s="53"/>
      <c r="QT44" s="53"/>
      <c r="QU44" s="53"/>
      <c r="QV44" s="53"/>
      <c r="QW44" s="53"/>
      <c r="QX44" s="53"/>
      <c r="QY44" s="53"/>
      <c r="QZ44" s="53"/>
      <c r="RA44" s="53"/>
      <c r="RB44" s="53"/>
      <c r="RC44" s="53"/>
      <c r="RD44" s="53"/>
      <c r="RE44" s="53"/>
      <c r="RF44" s="53"/>
      <c r="RG44" s="53"/>
      <c r="RH44" s="53"/>
      <c r="RI44" s="53"/>
      <c r="RJ44" s="53"/>
      <c r="RK44" s="53"/>
      <c r="RL44" s="53"/>
      <c r="RM44" s="53"/>
      <c r="RN44" s="53"/>
      <c r="RO44" s="53"/>
      <c r="RP44" s="53"/>
      <c r="RQ44" s="53"/>
      <c r="RR44" s="53"/>
      <c r="RS44" s="53"/>
      <c r="RT44" s="53"/>
      <c r="RU44" s="53"/>
      <c r="RV44" s="53"/>
      <c r="RW44" s="53"/>
      <c r="RX44" s="53"/>
      <c r="RY44" s="53"/>
      <c r="RZ44" s="53"/>
      <c r="SA44" s="53"/>
      <c r="SB44" s="53"/>
      <c r="SC44" s="53"/>
      <c r="SD44" s="53"/>
      <c r="SE44" s="53"/>
      <c r="SF44" s="53"/>
      <c r="SG44" s="53"/>
      <c r="SH44" s="53"/>
      <c r="SI44" s="53"/>
      <c r="SJ44" s="53"/>
      <c r="SK44" s="53"/>
      <c r="SL44" s="53"/>
      <c r="SM44" s="53"/>
      <c r="SN44" s="53"/>
      <c r="SO44" s="53"/>
      <c r="SP44" s="53"/>
      <c r="SQ44" s="53"/>
      <c r="SR44" s="53"/>
      <c r="SS44" s="53"/>
      <c r="ST44" s="53"/>
      <c r="SU44" s="53"/>
      <c r="SV44" s="53"/>
      <c r="SW44" s="53"/>
      <c r="SX44" s="53"/>
      <c r="SY44" s="53"/>
      <c r="SZ44" s="53"/>
      <c r="TA44" s="53"/>
      <c r="TB44" s="53"/>
      <c r="TC44" s="53"/>
      <c r="TD44" s="53"/>
      <c r="TE44" s="53"/>
      <c r="TF44" s="53"/>
      <c r="TG44" s="53"/>
      <c r="TH44" s="53"/>
      <c r="TI44" s="53"/>
      <c r="TJ44" s="53"/>
      <c r="TK44" s="53"/>
      <c r="TL44" s="53"/>
      <c r="TM44" s="53"/>
      <c r="TN44" s="53"/>
      <c r="TO44" s="53"/>
      <c r="TP44" s="53"/>
      <c r="TQ44" s="53"/>
      <c r="TR44" s="53"/>
      <c r="TS44" s="53"/>
      <c r="TT44" s="53"/>
      <c r="TU44" s="53"/>
      <c r="TV44" s="53"/>
      <c r="TW44" s="53"/>
      <c r="TX44" s="53"/>
      <c r="TY44" s="53"/>
      <c r="TZ44" s="53"/>
      <c r="UA44" s="53"/>
      <c r="UB44" s="53"/>
      <c r="UC44" s="53"/>
      <c r="UD44" s="53"/>
      <c r="UE44" s="53"/>
      <c r="UF44" s="53"/>
      <c r="UG44" s="53"/>
      <c r="UH44" s="53"/>
      <c r="UI44" s="53"/>
      <c r="UJ44" s="53"/>
      <c r="UK44" s="53"/>
      <c r="UL44" s="53"/>
      <c r="UM44" s="53"/>
      <c r="UN44" s="53"/>
      <c r="UO44" s="53"/>
      <c r="UP44" s="53"/>
      <c r="UQ44" s="53"/>
      <c r="UR44" s="53"/>
      <c r="US44" s="53"/>
      <c r="UT44" s="53"/>
      <c r="UU44" s="53"/>
      <c r="UV44" s="53"/>
      <c r="UW44" s="53"/>
      <c r="UX44" s="53"/>
      <c r="UY44" s="53"/>
      <c r="UZ44" s="53"/>
      <c r="VA44" s="53"/>
      <c r="VB44" s="53"/>
      <c r="VC44" s="53"/>
      <c r="VD44" s="53"/>
      <c r="VE44" s="53"/>
      <c r="VF44" s="53"/>
      <c r="VG44" s="53"/>
      <c r="VH44" s="53"/>
      <c r="VI44" s="53"/>
      <c r="VJ44" s="53"/>
      <c r="VK44" s="53"/>
      <c r="VL44" s="53"/>
      <c r="VM44" s="53"/>
      <c r="VN44" s="53"/>
      <c r="VO44" s="53"/>
      <c r="VP44" s="53"/>
      <c r="VQ44" s="53"/>
      <c r="VR44" s="53"/>
      <c r="VS44" s="53"/>
      <c r="VT44" s="53"/>
      <c r="VU44" s="53"/>
      <c r="VV44" s="53"/>
      <c r="VW44" s="53"/>
      <c r="VX44" s="53"/>
      <c r="VY44" s="53"/>
      <c r="VZ44" s="53"/>
      <c r="WA44" s="53"/>
      <c r="WB44" s="53"/>
      <c r="WC44" s="53"/>
      <c r="WD44" s="53"/>
      <c r="WE44" s="53"/>
      <c r="WF44" s="53"/>
      <c r="WG44" s="53"/>
      <c r="WH44" s="53"/>
      <c r="WI44" s="53"/>
      <c r="WJ44" s="53"/>
      <c r="WK44" s="53"/>
      <c r="WL44" s="53"/>
      <c r="WM44" s="53"/>
      <c r="WN44" s="53"/>
      <c r="WO44" s="53"/>
      <c r="WP44" s="53"/>
      <c r="WQ44" s="53"/>
      <c r="WR44" s="53"/>
      <c r="WS44" s="53"/>
      <c r="WT44" s="53"/>
      <c r="WU44" s="53"/>
      <c r="WV44" s="53"/>
      <c r="WW44" s="53"/>
      <c r="WX44" s="53"/>
      <c r="WY44" s="53"/>
      <c r="WZ44" s="53"/>
      <c r="XA44" s="53"/>
      <c r="XB44" s="53"/>
      <c r="XC44" s="53"/>
      <c r="XD44" s="53"/>
      <c r="XE44" s="53"/>
      <c r="XF44" s="53"/>
      <c r="XG44" s="53"/>
      <c r="XH44" s="53"/>
      <c r="XI44" s="53"/>
      <c r="XJ44" s="53"/>
      <c r="XK44" s="53"/>
      <c r="XL44" s="53"/>
      <c r="XM44" s="53"/>
      <c r="XN44" s="53"/>
      <c r="XO44" s="53"/>
      <c r="XP44" s="53"/>
      <c r="XQ44" s="53"/>
      <c r="XR44" s="53"/>
      <c r="XS44" s="53"/>
      <c r="XT44" s="53"/>
      <c r="XU44" s="53"/>
      <c r="XV44" s="53"/>
      <c r="XW44" s="53"/>
      <c r="XX44" s="53"/>
      <c r="XY44" s="53"/>
      <c r="XZ44" s="53"/>
      <c r="YA44" s="53"/>
      <c r="YB44" s="53"/>
      <c r="YC44" s="53"/>
      <c r="YD44" s="53"/>
      <c r="YE44" s="53"/>
      <c r="YF44" s="53"/>
      <c r="YG44" s="53"/>
      <c r="YH44" s="53"/>
      <c r="YI44" s="53"/>
      <c r="YJ44" s="53"/>
      <c r="YK44" s="53"/>
      <c r="YL44" s="53"/>
      <c r="YM44" s="53"/>
      <c r="YN44" s="53"/>
      <c r="YO44" s="53"/>
      <c r="YP44" s="53"/>
      <c r="YQ44" s="53"/>
      <c r="YR44" s="53"/>
      <c r="YS44" s="53"/>
      <c r="YT44" s="53"/>
      <c r="YU44" s="53"/>
      <c r="YV44" s="53"/>
      <c r="YW44" s="53"/>
      <c r="YX44" s="53"/>
      <c r="YY44" s="53"/>
      <c r="YZ44" s="53"/>
      <c r="ZA44" s="53"/>
      <c r="ZB44" s="53"/>
      <c r="ZC44" s="53"/>
      <c r="ZD44" s="53"/>
      <c r="ZE44" s="53"/>
      <c r="ZF44" s="53"/>
      <c r="ZG44" s="53"/>
      <c r="ZH44" s="53"/>
      <c r="ZI44" s="53"/>
      <c r="ZJ44" s="53"/>
      <c r="ZK44" s="53"/>
      <c r="ZL44" s="53"/>
      <c r="ZM44" s="53"/>
      <c r="ZN44" s="53"/>
      <c r="ZO44" s="53"/>
      <c r="ZP44" s="53"/>
      <c r="ZQ44" s="53"/>
      <c r="ZR44" s="53"/>
      <c r="ZS44" s="53"/>
      <c r="ZT44" s="53"/>
      <c r="ZU44" s="53"/>
      <c r="ZV44" s="53"/>
      <c r="ZW44" s="53"/>
      <c r="ZX44" s="53"/>
      <c r="ZY44" s="53"/>
      <c r="ZZ44" s="53"/>
      <c r="AAA44" s="53"/>
      <c r="AAB44" s="53"/>
      <c r="AAC44" s="53"/>
      <c r="AAD44" s="53"/>
      <c r="AAE44" s="53"/>
      <c r="AAF44" s="53"/>
      <c r="AAG44" s="53"/>
      <c r="AAH44" s="53"/>
      <c r="AAI44" s="53"/>
      <c r="AAJ44" s="53"/>
      <c r="AAK44" s="53"/>
      <c r="AAL44" s="53"/>
      <c r="AAM44" s="53"/>
      <c r="AAN44" s="53"/>
      <c r="AAO44" s="53"/>
      <c r="AAP44" s="53"/>
      <c r="AAQ44" s="53"/>
      <c r="AAR44" s="53"/>
      <c r="AAS44" s="53"/>
      <c r="AAT44" s="53"/>
      <c r="AAU44" s="53"/>
      <c r="AAV44" s="53"/>
      <c r="AAW44" s="53"/>
      <c r="AAX44" s="53"/>
      <c r="AAY44" s="53"/>
      <c r="AAZ44" s="53"/>
      <c r="ABA44" s="53"/>
      <c r="ABB44" s="53"/>
      <c r="ABC44" s="53"/>
      <c r="ABD44" s="53"/>
      <c r="ABE44" s="53"/>
      <c r="ABF44" s="53"/>
      <c r="ABG44" s="53"/>
      <c r="ABH44" s="53"/>
      <c r="ABI44" s="53"/>
      <c r="ABJ44" s="53"/>
      <c r="ABK44" s="53"/>
      <c r="ABL44" s="53"/>
      <c r="ABM44" s="53"/>
      <c r="ABN44" s="53"/>
      <c r="ABO44" s="53"/>
      <c r="ABP44" s="53"/>
      <c r="ABQ44" s="53"/>
      <c r="ABR44" s="53"/>
      <c r="ABS44" s="53"/>
      <c r="ABT44" s="53"/>
      <c r="ABU44" s="53"/>
      <c r="ABV44" s="53"/>
      <c r="ABW44" s="53"/>
      <c r="ABX44" s="53"/>
      <c r="ABY44" s="53"/>
      <c r="ABZ44" s="53"/>
      <c r="ACA44" s="53"/>
      <c r="ACB44" s="53"/>
      <c r="ACC44" s="53"/>
      <c r="ACD44" s="53"/>
      <c r="ACE44" s="53"/>
      <c r="ACF44" s="53"/>
      <c r="ACG44" s="53"/>
      <c r="ACH44" s="53"/>
      <c r="ACI44" s="53"/>
      <c r="ACJ44" s="53"/>
      <c r="ACK44" s="53"/>
      <c r="ACL44" s="53"/>
      <c r="ACM44" s="53"/>
      <c r="ACN44" s="53"/>
      <c r="ACO44" s="53"/>
      <c r="ACP44" s="53"/>
      <c r="ACQ44" s="53"/>
      <c r="ACR44" s="53"/>
      <c r="ACS44" s="53"/>
      <c r="ACT44" s="53"/>
      <c r="ACU44" s="53"/>
      <c r="ACV44" s="53"/>
      <c r="ACW44" s="53"/>
      <c r="ACX44" s="53"/>
    </row>
    <row r="45" spans="1:778" s="54" customFormat="1" ht="87.75" customHeight="1">
      <c r="A45" s="80"/>
      <c r="B45" s="80"/>
      <c r="C45" s="78" t="s">
        <v>226</v>
      </c>
      <c r="D45" s="71" t="s">
        <v>208</v>
      </c>
      <c r="E45" s="65">
        <f t="shared" si="1"/>
        <v>51823.43</v>
      </c>
      <c r="F45" s="65">
        <f t="shared" si="2"/>
        <v>51823.43</v>
      </c>
      <c r="G45" s="49">
        <f t="shared" ref="G45:H45" si="6">SUM(G42:G44)</f>
        <v>0</v>
      </c>
      <c r="H45" s="49">
        <f t="shared" si="6"/>
        <v>0</v>
      </c>
      <c r="I45" s="82">
        <v>41823.43</v>
      </c>
      <c r="J45" s="47">
        <v>0</v>
      </c>
      <c r="K45" s="47">
        <v>0</v>
      </c>
      <c r="L45" s="65">
        <v>10000</v>
      </c>
      <c r="M45" s="50">
        <v>0</v>
      </c>
      <c r="N45" s="52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/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/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  <c r="ID45" s="53"/>
      <c r="IE45" s="53"/>
      <c r="IF45" s="53"/>
      <c r="IG45" s="53"/>
      <c r="IH45" s="53"/>
      <c r="II45" s="53"/>
      <c r="IJ45" s="53"/>
      <c r="IK45" s="53"/>
      <c r="IL45" s="53"/>
      <c r="IM45" s="53"/>
      <c r="IN45" s="53"/>
      <c r="IO45" s="53"/>
      <c r="IP45" s="53"/>
      <c r="IQ45" s="53"/>
      <c r="IR45" s="53"/>
      <c r="IS45" s="53"/>
      <c r="IT45" s="53"/>
      <c r="IU45" s="53"/>
      <c r="IV45" s="53"/>
      <c r="IW45" s="53"/>
      <c r="IX45" s="53"/>
      <c r="IY45" s="53"/>
      <c r="IZ45" s="53"/>
      <c r="JA45" s="53"/>
      <c r="JB45" s="53"/>
      <c r="JC45" s="53"/>
      <c r="JD45" s="53"/>
      <c r="JE45" s="53"/>
      <c r="JF45" s="53"/>
      <c r="JG45" s="53"/>
      <c r="JH45" s="53"/>
      <c r="JI45" s="53"/>
      <c r="JJ45" s="53"/>
      <c r="JK45" s="53"/>
      <c r="JL45" s="53"/>
      <c r="JM45" s="53"/>
      <c r="JN45" s="53"/>
      <c r="JO45" s="53"/>
      <c r="JP45" s="53"/>
      <c r="JQ45" s="53"/>
      <c r="JR45" s="53"/>
      <c r="JS45" s="53"/>
      <c r="JT45" s="53"/>
      <c r="JU45" s="53"/>
      <c r="JV45" s="53"/>
      <c r="JW45" s="53"/>
      <c r="JX45" s="53"/>
      <c r="JY45" s="53"/>
      <c r="JZ45" s="53"/>
      <c r="KA45" s="53"/>
      <c r="KB45" s="53"/>
      <c r="KC45" s="53"/>
      <c r="KD45" s="53"/>
      <c r="KE45" s="53"/>
      <c r="KF45" s="53"/>
      <c r="KG45" s="53"/>
      <c r="KH45" s="53"/>
      <c r="KI45" s="53"/>
      <c r="KJ45" s="53"/>
      <c r="KK45" s="53"/>
      <c r="KL45" s="53"/>
      <c r="KM45" s="53"/>
      <c r="KN45" s="53"/>
      <c r="KO45" s="53"/>
      <c r="KP45" s="53"/>
      <c r="KQ45" s="53"/>
      <c r="KR45" s="53"/>
      <c r="KS45" s="53"/>
      <c r="KT45" s="53"/>
      <c r="KU45" s="53"/>
      <c r="KV45" s="53"/>
      <c r="KW45" s="53"/>
      <c r="KX45" s="53"/>
      <c r="KY45" s="53"/>
      <c r="KZ45" s="53"/>
      <c r="LA45" s="53"/>
      <c r="LB45" s="53"/>
      <c r="LC45" s="53"/>
      <c r="LD45" s="53"/>
      <c r="LE45" s="53"/>
      <c r="LF45" s="53"/>
      <c r="LG45" s="53"/>
      <c r="LH45" s="53"/>
      <c r="LI45" s="53"/>
      <c r="LJ45" s="53"/>
      <c r="LK45" s="53"/>
      <c r="LL45" s="53"/>
      <c r="LM45" s="53"/>
      <c r="LN45" s="53"/>
      <c r="LO45" s="53"/>
      <c r="LP45" s="53"/>
      <c r="LQ45" s="53"/>
      <c r="LR45" s="53"/>
      <c r="LS45" s="53"/>
      <c r="LT45" s="53"/>
      <c r="LU45" s="53"/>
      <c r="LV45" s="53"/>
      <c r="LW45" s="53"/>
      <c r="LX45" s="53"/>
      <c r="LY45" s="53"/>
      <c r="LZ45" s="53"/>
      <c r="MA45" s="53"/>
      <c r="MB45" s="53"/>
      <c r="MC45" s="53"/>
      <c r="MD45" s="53"/>
      <c r="ME45" s="53"/>
      <c r="MF45" s="53"/>
      <c r="MG45" s="53"/>
      <c r="MH45" s="53"/>
      <c r="MI45" s="53"/>
      <c r="MJ45" s="53"/>
      <c r="MK45" s="53"/>
      <c r="ML45" s="53"/>
      <c r="MM45" s="53"/>
      <c r="MN45" s="53"/>
      <c r="MO45" s="53"/>
      <c r="MP45" s="53"/>
      <c r="MQ45" s="53"/>
      <c r="MR45" s="53"/>
      <c r="MS45" s="53"/>
      <c r="MT45" s="53"/>
      <c r="MU45" s="53"/>
      <c r="MV45" s="53"/>
      <c r="MW45" s="53"/>
      <c r="MX45" s="53"/>
      <c r="MY45" s="53"/>
      <c r="MZ45" s="53"/>
      <c r="NA45" s="53"/>
      <c r="NB45" s="53"/>
      <c r="NC45" s="53"/>
      <c r="ND45" s="53"/>
      <c r="NE45" s="53"/>
      <c r="NF45" s="53"/>
      <c r="NG45" s="53"/>
      <c r="NH45" s="53"/>
      <c r="NI45" s="53"/>
      <c r="NJ45" s="53"/>
      <c r="NK45" s="53"/>
      <c r="NL45" s="53"/>
      <c r="NM45" s="53"/>
      <c r="NN45" s="53"/>
      <c r="NO45" s="53"/>
      <c r="NP45" s="53"/>
      <c r="NQ45" s="53"/>
      <c r="NR45" s="53"/>
      <c r="NS45" s="53"/>
      <c r="NT45" s="53"/>
      <c r="NU45" s="53"/>
      <c r="NV45" s="53"/>
      <c r="NW45" s="53"/>
      <c r="NX45" s="53"/>
      <c r="NY45" s="53"/>
      <c r="NZ45" s="53"/>
      <c r="OA45" s="53"/>
      <c r="OB45" s="53"/>
      <c r="OC45" s="53"/>
      <c r="OD45" s="53"/>
      <c r="OE45" s="53"/>
      <c r="OF45" s="53"/>
      <c r="OG45" s="53"/>
      <c r="OH45" s="53"/>
      <c r="OI45" s="53"/>
      <c r="OJ45" s="53"/>
      <c r="OK45" s="53"/>
      <c r="OL45" s="53"/>
      <c r="OM45" s="53"/>
      <c r="ON45" s="53"/>
      <c r="OO45" s="53"/>
      <c r="OP45" s="53"/>
      <c r="OQ45" s="53"/>
      <c r="OR45" s="53"/>
      <c r="OS45" s="53"/>
      <c r="OT45" s="53"/>
      <c r="OU45" s="53"/>
      <c r="OV45" s="53"/>
      <c r="OW45" s="53"/>
      <c r="OX45" s="53"/>
      <c r="OY45" s="53"/>
      <c r="OZ45" s="53"/>
      <c r="PA45" s="53"/>
      <c r="PB45" s="53"/>
      <c r="PC45" s="53"/>
      <c r="PD45" s="53"/>
      <c r="PE45" s="53"/>
      <c r="PF45" s="53"/>
      <c r="PG45" s="53"/>
      <c r="PH45" s="53"/>
      <c r="PI45" s="53"/>
      <c r="PJ45" s="53"/>
      <c r="PK45" s="53"/>
      <c r="PL45" s="53"/>
      <c r="PM45" s="53"/>
      <c r="PN45" s="53"/>
      <c r="PO45" s="53"/>
      <c r="PP45" s="53"/>
      <c r="PQ45" s="53"/>
      <c r="PR45" s="53"/>
      <c r="PS45" s="53"/>
      <c r="PT45" s="53"/>
      <c r="PU45" s="53"/>
      <c r="PV45" s="53"/>
      <c r="PW45" s="53"/>
      <c r="PX45" s="53"/>
      <c r="PY45" s="53"/>
      <c r="PZ45" s="53"/>
      <c r="QA45" s="53"/>
      <c r="QB45" s="53"/>
      <c r="QC45" s="53"/>
      <c r="QD45" s="53"/>
      <c r="QE45" s="53"/>
      <c r="QF45" s="53"/>
      <c r="QG45" s="53"/>
      <c r="QH45" s="53"/>
      <c r="QI45" s="53"/>
      <c r="QJ45" s="53"/>
      <c r="QK45" s="53"/>
      <c r="QL45" s="53"/>
      <c r="QM45" s="53"/>
      <c r="QN45" s="53"/>
      <c r="QO45" s="53"/>
      <c r="QP45" s="53"/>
      <c r="QQ45" s="53"/>
      <c r="QR45" s="53"/>
      <c r="QS45" s="53"/>
      <c r="QT45" s="53"/>
      <c r="QU45" s="53"/>
      <c r="QV45" s="53"/>
      <c r="QW45" s="53"/>
      <c r="QX45" s="53"/>
      <c r="QY45" s="53"/>
      <c r="QZ45" s="53"/>
      <c r="RA45" s="53"/>
      <c r="RB45" s="53"/>
      <c r="RC45" s="53"/>
      <c r="RD45" s="53"/>
      <c r="RE45" s="53"/>
      <c r="RF45" s="53"/>
      <c r="RG45" s="53"/>
      <c r="RH45" s="53"/>
      <c r="RI45" s="53"/>
      <c r="RJ45" s="53"/>
      <c r="RK45" s="53"/>
      <c r="RL45" s="53"/>
      <c r="RM45" s="53"/>
      <c r="RN45" s="53"/>
      <c r="RO45" s="53"/>
      <c r="RP45" s="53"/>
      <c r="RQ45" s="53"/>
      <c r="RR45" s="53"/>
      <c r="RS45" s="53"/>
      <c r="RT45" s="53"/>
      <c r="RU45" s="53"/>
      <c r="RV45" s="53"/>
      <c r="RW45" s="53"/>
      <c r="RX45" s="53"/>
      <c r="RY45" s="53"/>
      <c r="RZ45" s="53"/>
      <c r="SA45" s="53"/>
      <c r="SB45" s="53"/>
      <c r="SC45" s="53"/>
      <c r="SD45" s="53"/>
      <c r="SE45" s="53"/>
      <c r="SF45" s="53"/>
      <c r="SG45" s="53"/>
      <c r="SH45" s="53"/>
      <c r="SI45" s="53"/>
      <c r="SJ45" s="53"/>
      <c r="SK45" s="53"/>
      <c r="SL45" s="53"/>
      <c r="SM45" s="53"/>
      <c r="SN45" s="53"/>
      <c r="SO45" s="53"/>
      <c r="SP45" s="53"/>
      <c r="SQ45" s="53"/>
      <c r="SR45" s="53"/>
      <c r="SS45" s="53"/>
      <c r="ST45" s="53"/>
      <c r="SU45" s="53"/>
      <c r="SV45" s="53"/>
      <c r="SW45" s="53"/>
      <c r="SX45" s="53"/>
      <c r="SY45" s="53"/>
      <c r="SZ45" s="53"/>
      <c r="TA45" s="53"/>
      <c r="TB45" s="53"/>
      <c r="TC45" s="53"/>
      <c r="TD45" s="53"/>
      <c r="TE45" s="53"/>
      <c r="TF45" s="53"/>
      <c r="TG45" s="53"/>
      <c r="TH45" s="53"/>
      <c r="TI45" s="53"/>
      <c r="TJ45" s="53"/>
      <c r="TK45" s="53"/>
      <c r="TL45" s="53"/>
      <c r="TM45" s="53"/>
      <c r="TN45" s="53"/>
      <c r="TO45" s="53"/>
      <c r="TP45" s="53"/>
      <c r="TQ45" s="53"/>
      <c r="TR45" s="53"/>
      <c r="TS45" s="53"/>
      <c r="TT45" s="53"/>
      <c r="TU45" s="53"/>
      <c r="TV45" s="53"/>
      <c r="TW45" s="53"/>
      <c r="TX45" s="53"/>
      <c r="TY45" s="53"/>
      <c r="TZ45" s="53"/>
      <c r="UA45" s="53"/>
      <c r="UB45" s="53"/>
      <c r="UC45" s="53"/>
      <c r="UD45" s="53"/>
      <c r="UE45" s="53"/>
      <c r="UF45" s="53"/>
      <c r="UG45" s="53"/>
      <c r="UH45" s="53"/>
      <c r="UI45" s="53"/>
      <c r="UJ45" s="53"/>
      <c r="UK45" s="53"/>
      <c r="UL45" s="53"/>
      <c r="UM45" s="53"/>
      <c r="UN45" s="53"/>
      <c r="UO45" s="53"/>
      <c r="UP45" s="53"/>
      <c r="UQ45" s="53"/>
      <c r="UR45" s="53"/>
      <c r="US45" s="53"/>
      <c r="UT45" s="53"/>
      <c r="UU45" s="53"/>
      <c r="UV45" s="53"/>
      <c r="UW45" s="53"/>
      <c r="UX45" s="53"/>
      <c r="UY45" s="53"/>
      <c r="UZ45" s="53"/>
      <c r="VA45" s="53"/>
      <c r="VB45" s="53"/>
      <c r="VC45" s="53"/>
      <c r="VD45" s="53"/>
      <c r="VE45" s="53"/>
      <c r="VF45" s="53"/>
      <c r="VG45" s="53"/>
      <c r="VH45" s="53"/>
      <c r="VI45" s="53"/>
      <c r="VJ45" s="53"/>
      <c r="VK45" s="53"/>
      <c r="VL45" s="53"/>
      <c r="VM45" s="53"/>
      <c r="VN45" s="53"/>
      <c r="VO45" s="53"/>
      <c r="VP45" s="53"/>
      <c r="VQ45" s="53"/>
      <c r="VR45" s="53"/>
      <c r="VS45" s="53"/>
      <c r="VT45" s="53"/>
      <c r="VU45" s="53"/>
      <c r="VV45" s="53"/>
      <c r="VW45" s="53"/>
      <c r="VX45" s="53"/>
      <c r="VY45" s="53"/>
      <c r="VZ45" s="53"/>
      <c r="WA45" s="53"/>
      <c r="WB45" s="53"/>
      <c r="WC45" s="53"/>
      <c r="WD45" s="53"/>
      <c r="WE45" s="53"/>
      <c r="WF45" s="53"/>
      <c r="WG45" s="53"/>
      <c r="WH45" s="53"/>
      <c r="WI45" s="53"/>
      <c r="WJ45" s="53"/>
      <c r="WK45" s="53"/>
      <c r="WL45" s="53"/>
      <c r="WM45" s="53"/>
      <c r="WN45" s="53"/>
      <c r="WO45" s="53"/>
      <c r="WP45" s="53"/>
      <c r="WQ45" s="53"/>
      <c r="WR45" s="53"/>
      <c r="WS45" s="53"/>
      <c r="WT45" s="53"/>
      <c r="WU45" s="53"/>
      <c r="WV45" s="53"/>
      <c r="WW45" s="53"/>
      <c r="WX45" s="53"/>
      <c r="WY45" s="53"/>
      <c r="WZ45" s="53"/>
      <c r="XA45" s="53"/>
      <c r="XB45" s="53"/>
      <c r="XC45" s="53"/>
      <c r="XD45" s="53"/>
      <c r="XE45" s="53"/>
      <c r="XF45" s="53"/>
      <c r="XG45" s="53"/>
      <c r="XH45" s="53"/>
      <c r="XI45" s="53"/>
      <c r="XJ45" s="53"/>
      <c r="XK45" s="53"/>
      <c r="XL45" s="53"/>
      <c r="XM45" s="53"/>
      <c r="XN45" s="53"/>
      <c r="XO45" s="53"/>
      <c r="XP45" s="53"/>
      <c r="XQ45" s="53"/>
      <c r="XR45" s="53"/>
      <c r="XS45" s="53"/>
      <c r="XT45" s="53"/>
      <c r="XU45" s="53"/>
      <c r="XV45" s="53"/>
      <c r="XW45" s="53"/>
      <c r="XX45" s="53"/>
      <c r="XY45" s="53"/>
      <c r="XZ45" s="53"/>
      <c r="YA45" s="53"/>
      <c r="YB45" s="53"/>
      <c r="YC45" s="53"/>
      <c r="YD45" s="53"/>
      <c r="YE45" s="53"/>
      <c r="YF45" s="53"/>
      <c r="YG45" s="53"/>
      <c r="YH45" s="53"/>
      <c r="YI45" s="53"/>
      <c r="YJ45" s="53"/>
      <c r="YK45" s="53"/>
      <c r="YL45" s="53"/>
      <c r="YM45" s="53"/>
      <c r="YN45" s="53"/>
      <c r="YO45" s="53"/>
      <c r="YP45" s="53"/>
      <c r="YQ45" s="53"/>
      <c r="YR45" s="53"/>
      <c r="YS45" s="53"/>
      <c r="YT45" s="53"/>
      <c r="YU45" s="53"/>
      <c r="YV45" s="53"/>
      <c r="YW45" s="53"/>
      <c r="YX45" s="53"/>
      <c r="YY45" s="53"/>
      <c r="YZ45" s="53"/>
      <c r="ZA45" s="53"/>
      <c r="ZB45" s="53"/>
      <c r="ZC45" s="53"/>
      <c r="ZD45" s="53"/>
      <c r="ZE45" s="53"/>
      <c r="ZF45" s="53"/>
      <c r="ZG45" s="53"/>
      <c r="ZH45" s="53"/>
      <c r="ZI45" s="53"/>
      <c r="ZJ45" s="53"/>
      <c r="ZK45" s="53"/>
      <c r="ZL45" s="53"/>
      <c r="ZM45" s="53"/>
      <c r="ZN45" s="53"/>
      <c r="ZO45" s="53"/>
      <c r="ZP45" s="53"/>
      <c r="ZQ45" s="53"/>
      <c r="ZR45" s="53"/>
      <c r="ZS45" s="53"/>
      <c r="ZT45" s="53"/>
      <c r="ZU45" s="53"/>
      <c r="ZV45" s="53"/>
      <c r="ZW45" s="53"/>
      <c r="ZX45" s="53"/>
      <c r="ZY45" s="53"/>
      <c r="ZZ45" s="53"/>
      <c r="AAA45" s="53"/>
      <c r="AAB45" s="53"/>
      <c r="AAC45" s="53"/>
      <c r="AAD45" s="53"/>
      <c r="AAE45" s="53"/>
      <c r="AAF45" s="53"/>
      <c r="AAG45" s="53"/>
      <c r="AAH45" s="53"/>
      <c r="AAI45" s="53"/>
      <c r="AAJ45" s="53"/>
      <c r="AAK45" s="53"/>
      <c r="AAL45" s="53"/>
      <c r="AAM45" s="53"/>
      <c r="AAN45" s="53"/>
      <c r="AAO45" s="53"/>
      <c r="AAP45" s="53"/>
      <c r="AAQ45" s="53"/>
      <c r="AAR45" s="53"/>
      <c r="AAS45" s="53"/>
      <c r="AAT45" s="53"/>
      <c r="AAU45" s="53"/>
      <c r="AAV45" s="53"/>
      <c r="AAW45" s="53"/>
      <c r="AAX45" s="53"/>
      <c r="AAY45" s="53"/>
      <c r="AAZ45" s="53"/>
      <c r="ABA45" s="53"/>
      <c r="ABB45" s="53"/>
      <c r="ABC45" s="53"/>
      <c r="ABD45" s="53"/>
      <c r="ABE45" s="53"/>
      <c r="ABF45" s="53"/>
      <c r="ABG45" s="53"/>
      <c r="ABH45" s="53"/>
      <c r="ABI45" s="53"/>
      <c r="ABJ45" s="53"/>
      <c r="ABK45" s="53"/>
      <c r="ABL45" s="53"/>
      <c r="ABM45" s="53"/>
      <c r="ABN45" s="53"/>
      <c r="ABO45" s="53"/>
      <c r="ABP45" s="53"/>
      <c r="ABQ45" s="53"/>
      <c r="ABR45" s="53"/>
      <c r="ABS45" s="53"/>
      <c r="ABT45" s="53"/>
      <c r="ABU45" s="53"/>
      <c r="ABV45" s="53"/>
      <c r="ABW45" s="53"/>
      <c r="ABX45" s="53"/>
      <c r="ABY45" s="53"/>
      <c r="ABZ45" s="53"/>
      <c r="ACA45" s="53"/>
      <c r="ACB45" s="53"/>
      <c r="ACC45" s="53"/>
      <c r="ACD45" s="53"/>
      <c r="ACE45" s="53"/>
      <c r="ACF45" s="53"/>
      <c r="ACG45" s="53"/>
      <c r="ACH45" s="53"/>
      <c r="ACI45" s="53"/>
      <c r="ACJ45" s="53"/>
      <c r="ACK45" s="53"/>
      <c r="ACL45" s="53"/>
      <c r="ACM45" s="53"/>
      <c r="ACN45" s="53"/>
      <c r="ACO45" s="53"/>
      <c r="ACP45" s="53"/>
      <c r="ACQ45" s="53"/>
      <c r="ACR45" s="53"/>
      <c r="ACS45" s="53"/>
      <c r="ACT45" s="53"/>
      <c r="ACU45" s="53"/>
      <c r="ACV45" s="53"/>
      <c r="ACW45" s="53"/>
      <c r="ACX45" s="53"/>
    </row>
    <row r="46" spans="1:778" s="54" customFormat="1" ht="85.5" customHeight="1">
      <c r="A46" s="80"/>
      <c r="B46" s="80"/>
      <c r="C46" s="78" t="s">
        <v>227</v>
      </c>
      <c r="D46" s="71" t="s">
        <v>205</v>
      </c>
      <c r="E46" s="65">
        <f t="shared" si="1"/>
        <v>10000</v>
      </c>
      <c r="F46" s="65">
        <f t="shared" si="2"/>
        <v>10000</v>
      </c>
      <c r="G46" s="47">
        <v>0</v>
      </c>
      <c r="H46" s="47">
        <v>0</v>
      </c>
      <c r="I46" s="47">
        <v>0</v>
      </c>
      <c r="J46" s="47" t="s">
        <v>265</v>
      </c>
      <c r="K46" s="47">
        <v>0</v>
      </c>
      <c r="L46" s="65">
        <v>10000</v>
      </c>
      <c r="M46" s="50">
        <v>0</v>
      </c>
      <c r="N46" s="52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  <c r="IW46" s="53"/>
      <c r="IX46" s="53"/>
      <c r="IY46" s="53"/>
      <c r="IZ46" s="53"/>
      <c r="JA46" s="53"/>
      <c r="JB46" s="53"/>
      <c r="JC46" s="53"/>
      <c r="JD46" s="53"/>
      <c r="JE46" s="53"/>
      <c r="JF46" s="53"/>
      <c r="JG46" s="53"/>
      <c r="JH46" s="53"/>
      <c r="JI46" s="53"/>
      <c r="JJ46" s="53"/>
      <c r="JK46" s="53"/>
      <c r="JL46" s="53"/>
      <c r="JM46" s="53"/>
      <c r="JN46" s="53"/>
      <c r="JO46" s="53"/>
      <c r="JP46" s="53"/>
      <c r="JQ46" s="53"/>
      <c r="JR46" s="53"/>
      <c r="JS46" s="53"/>
      <c r="JT46" s="53"/>
      <c r="JU46" s="53"/>
      <c r="JV46" s="53"/>
      <c r="JW46" s="53"/>
      <c r="JX46" s="53"/>
      <c r="JY46" s="53"/>
      <c r="JZ46" s="53"/>
      <c r="KA46" s="53"/>
      <c r="KB46" s="53"/>
      <c r="KC46" s="53"/>
      <c r="KD46" s="53"/>
      <c r="KE46" s="53"/>
      <c r="KF46" s="53"/>
      <c r="KG46" s="53"/>
      <c r="KH46" s="53"/>
      <c r="KI46" s="53"/>
      <c r="KJ46" s="53"/>
      <c r="KK46" s="53"/>
      <c r="KL46" s="53"/>
      <c r="KM46" s="53"/>
      <c r="KN46" s="53"/>
      <c r="KO46" s="53"/>
      <c r="KP46" s="53"/>
      <c r="KQ46" s="53"/>
      <c r="KR46" s="53"/>
      <c r="KS46" s="53"/>
      <c r="KT46" s="53"/>
      <c r="KU46" s="53"/>
      <c r="KV46" s="53"/>
      <c r="KW46" s="53"/>
      <c r="KX46" s="53"/>
      <c r="KY46" s="53"/>
      <c r="KZ46" s="53"/>
      <c r="LA46" s="53"/>
      <c r="LB46" s="53"/>
      <c r="LC46" s="53"/>
      <c r="LD46" s="53"/>
      <c r="LE46" s="53"/>
      <c r="LF46" s="53"/>
      <c r="LG46" s="53"/>
      <c r="LH46" s="53"/>
      <c r="LI46" s="53"/>
      <c r="LJ46" s="53"/>
      <c r="LK46" s="53"/>
      <c r="LL46" s="53"/>
      <c r="LM46" s="53"/>
      <c r="LN46" s="53"/>
      <c r="LO46" s="53"/>
      <c r="LP46" s="53"/>
      <c r="LQ46" s="53"/>
      <c r="LR46" s="53"/>
      <c r="LS46" s="53"/>
      <c r="LT46" s="53"/>
      <c r="LU46" s="53"/>
      <c r="LV46" s="53"/>
      <c r="LW46" s="53"/>
      <c r="LX46" s="53"/>
      <c r="LY46" s="53"/>
      <c r="LZ46" s="53"/>
      <c r="MA46" s="53"/>
      <c r="MB46" s="53"/>
      <c r="MC46" s="53"/>
      <c r="MD46" s="53"/>
      <c r="ME46" s="53"/>
      <c r="MF46" s="53"/>
      <c r="MG46" s="53"/>
      <c r="MH46" s="53"/>
      <c r="MI46" s="53"/>
      <c r="MJ46" s="53"/>
      <c r="MK46" s="53"/>
      <c r="ML46" s="53"/>
      <c r="MM46" s="53"/>
      <c r="MN46" s="53"/>
      <c r="MO46" s="53"/>
      <c r="MP46" s="53"/>
      <c r="MQ46" s="53"/>
      <c r="MR46" s="53"/>
      <c r="MS46" s="53"/>
      <c r="MT46" s="53"/>
      <c r="MU46" s="53"/>
      <c r="MV46" s="53"/>
      <c r="MW46" s="53"/>
      <c r="MX46" s="53"/>
      <c r="MY46" s="53"/>
      <c r="MZ46" s="53"/>
      <c r="NA46" s="53"/>
      <c r="NB46" s="53"/>
      <c r="NC46" s="53"/>
      <c r="ND46" s="53"/>
      <c r="NE46" s="53"/>
      <c r="NF46" s="53"/>
      <c r="NG46" s="53"/>
      <c r="NH46" s="53"/>
      <c r="NI46" s="53"/>
      <c r="NJ46" s="53"/>
      <c r="NK46" s="53"/>
      <c r="NL46" s="53"/>
      <c r="NM46" s="53"/>
      <c r="NN46" s="53"/>
      <c r="NO46" s="53"/>
      <c r="NP46" s="53"/>
      <c r="NQ46" s="53"/>
      <c r="NR46" s="53"/>
      <c r="NS46" s="53"/>
      <c r="NT46" s="53"/>
      <c r="NU46" s="53"/>
      <c r="NV46" s="53"/>
      <c r="NW46" s="53"/>
      <c r="NX46" s="53"/>
      <c r="NY46" s="53"/>
      <c r="NZ46" s="53"/>
      <c r="OA46" s="53"/>
      <c r="OB46" s="53"/>
      <c r="OC46" s="53"/>
      <c r="OD46" s="53"/>
      <c r="OE46" s="53"/>
      <c r="OF46" s="53"/>
      <c r="OG46" s="53"/>
      <c r="OH46" s="53"/>
      <c r="OI46" s="53"/>
      <c r="OJ46" s="53"/>
      <c r="OK46" s="53"/>
      <c r="OL46" s="53"/>
      <c r="OM46" s="53"/>
      <c r="ON46" s="53"/>
      <c r="OO46" s="53"/>
      <c r="OP46" s="53"/>
      <c r="OQ46" s="53"/>
      <c r="OR46" s="53"/>
      <c r="OS46" s="53"/>
      <c r="OT46" s="53"/>
      <c r="OU46" s="53"/>
      <c r="OV46" s="53"/>
      <c r="OW46" s="53"/>
      <c r="OX46" s="53"/>
      <c r="OY46" s="53"/>
      <c r="OZ46" s="53"/>
      <c r="PA46" s="53"/>
      <c r="PB46" s="53"/>
      <c r="PC46" s="53"/>
      <c r="PD46" s="53"/>
      <c r="PE46" s="53"/>
      <c r="PF46" s="53"/>
      <c r="PG46" s="53"/>
      <c r="PH46" s="53"/>
      <c r="PI46" s="53"/>
      <c r="PJ46" s="53"/>
      <c r="PK46" s="53"/>
      <c r="PL46" s="53"/>
      <c r="PM46" s="53"/>
      <c r="PN46" s="53"/>
      <c r="PO46" s="53"/>
      <c r="PP46" s="53"/>
      <c r="PQ46" s="53"/>
      <c r="PR46" s="53"/>
      <c r="PS46" s="53"/>
      <c r="PT46" s="53"/>
      <c r="PU46" s="53"/>
      <c r="PV46" s="53"/>
      <c r="PW46" s="53"/>
      <c r="PX46" s="53"/>
      <c r="PY46" s="53"/>
      <c r="PZ46" s="53"/>
      <c r="QA46" s="53"/>
      <c r="QB46" s="53"/>
      <c r="QC46" s="53"/>
      <c r="QD46" s="53"/>
      <c r="QE46" s="53"/>
      <c r="QF46" s="53"/>
      <c r="QG46" s="53"/>
      <c r="QH46" s="53"/>
      <c r="QI46" s="53"/>
      <c r="QJ46" s="53"/>
      <c r="QK46" s="53"/>
      <c r="QL46" s="53"/>
      <c r="QM46" s="53"/>
      <c r="QN46" s="53"/>
      <c r="QO46" s="53"/>
      <c r="QP46" s="53"/>
      <c r="QQ46" s="53"/>
      <c r="QR46" s="53"/>
      <c r="QS46" s="53"/>
      <c r="QT46" s="53"/>
      <c r="QU46" s="53"/>
      <c r="QV46" s="53"/>
      <c r="QW46" s="53"/>
      <c r="QX46" s="53"/>
      <c r="QY46" s="53"/>
      <c r="QZ46" s="53"/>
      <c r="RA46" s="53"/>
      <c r="RB46" s="53"/>
      <c r="RC46" s="53"/>
      <c r="RD46" s="53"/>
      <c r="RE46" s="53"/>
      <c r="RF46" s="53"/>
      <c r="RG46" s="53"/>
      <c r="RH46" s="53"/>
      <c r="RI46" s="53"/>
      <c r="RJ46" s="53"/>
      <c r="RK46" s="53"/>
      <c r="RL46" s="53"/>
      <c r="RM46" s="53"/>
      <c r="RN46" s="53"/>
      <c r="RO46" s="53"/>
      <c r="RP46" s="53"/>
      <c r="RQ46" s="53"/>
      <c r="RR46" s="53"/>
      <c r="RS46" s="53"/>
      <c r="RT46" s="53"/>
      <c r="RU46" s="53"/>
      <c r="RV46" s="53"/>
      <c r="RW46" s="53"/>
      <c r="RX46" s="53"/>
      <c r="RY46" s="53"/>
      <c r="RZ46" s="53"/>
      <c r="SA46" s="53"/>
      <c r="SB46" s="53"/>
      <c r="SC46" s="53"/>
      <c r="SD46" s="53"/>
      <c r="SE46" s="53"/>
      <c r="SF46" s="53"/>
      <c r="SG46" s="53"/>
      <c r="SH46" s="53"/>
      <c r="SI46" s="53"/>
      <c r="SJ46" s="53"/>
      <c r="SK46" s="53"/>
      <c r="SL46" s="53"/>
      <c r="SM46" s="53"/>
      <c r="SN46" s="53"/>
      <c r="SO46" s="53"/>
      <c r="SP46" s="53"/>
      <c r="SQ46" s="53"/>
      <c r="SR46" s="53"/>
      <c r="SS46" s="53"/>
      <c r="ST46" s="53"/>
      <c r="SU46" s="53"/>
      <c r="SV46" s="53"/>
      <c r="SW46" s="53"/>
      <c r="SX46" s="53"/>
      <c r="SY46" s="53"/>
      <c r="SZ46" s="53"/>
      <c r="TA46" s="53"/>
      <c r="TB46" s="53"/>
      <c r="TC46" s="53"/>
      <c r="TD46" s="53"/>
      <c r="TE46" s="53"/>
      <c r="TF46" s="53"/>
      <c r="TG46" s="53"/>
      <c r="TH46" s="53"/>
      <c r="TI46" s="53"/>
      <c r="TJ46" s="53"/>
      <c r="TK46" s="53"/>
      <c r="TL46" s="53"/>
      <c r="TM46" s="53"/>
      <c r="TN46" s="53"/>
      <c r="TO46" s="53"/>
      <c r="TP46" s="53"/>
      <c r="TQ46" s="53"/>
      <c r="TR46" s="53"/>
      <c r="TS46" s="53"/>
      <c r="TT46" s="53"/>
      <c r="TU46" s="53"/>
      <c r="TV46" s="53"/>
      <c r="TW46" s="53"/>
      <c r="TX46" s="53"/>
      <c r="TY46" s="53"/>
      <c r="TZ46" s="53"/>
      <c r="UA46" s="53"/>
      <c r="UB46" s="53"/>
      <c r="UC46" s="53"/>
      <c r="UD46" s="53"/>
      <c r="UE46" s="53"/>
      <c r="UF46" s="53"/>
      <c r="UG46" s="53"/>
      <c r="UH46" s="53"/>
      <c r="UI46" s="53"/>
      <c r="UJ46" s="53"/>
      <c r="UK46" s="53"/>
      <c r="UL46" s="53"/>
      <c r="UM46" s="53"/>
      <c r="UN46" s="53"/>
      <c r="UO46" s="53"/>
      <c r="UP46" s="53"/>
      <c r="UQ46" s="53"/>
      <c r="UR46" s="53"/>
      <c r="US46" s="53"/>
      <c r="UT46" s="53"/>
      <c r="UU46" s="53"/>
      <c r="UV46" s="53"/>
      <c r="UW46" s="53"/>
      <c r="UX46" s="53"/>
      <c r="UY46" s="53"/>
      <c r="UZ46" s="53"/>
      <c r="VA46" s="53"/>
      <c r="VB46" s="53"/>
      <c r="VC46" s="53"/>
      <c r="VD46" s="53"/>
      <c r="VE46" s="53"/>
      <c r="VF46" s="53"/>
      <c r="VG46" s="53"/>
      <c r="VH46" s="53"/>
      <c r="VI46" s="53"/>
      <c r="VJ46" s="53"/>
      <c r="VK46" s="53"/>
      <c r="VL46" s="53"/>
      <c r="VM46" s="53"/>
      <c r="VN46" s="53"/>
      <c r="VO46" s="53"/>
      <c r="VP46" s="53"/>
      <c r="VQ46" s="53"/>
      <c r="VR46" s="53"/>
      <c r="VS46" s="53"/>
      <c r="VT46" s="53"/>
      <c r="VU46" s="53"/>
      <c r="VV46" s="53"/>
      <c r="VW46" s="53"/>
      <c r="VX46" s="53"/>
      <c r="VY46" s="53"/>
      <c r="VZ46" s="53"/>
      <c r="WA46" s="53"/>
      <c r="WB46" s="53"/>
      <c r="WC46" s="53"/>
      <c r="WD46" s="53"/>
      <c r="WE46" s="53"/>
      <c r="WF46" s="53"/>
      <c r="WG46" s="53"/>
      <c r="WH46" s="53"/>
      <c r="WI46" s="53"/>
      <c r="WJ46" s="53"/>
      <c r="WK46" s="53"/>
      <c r="WL46" s="53"/>
      <c r="WM46" s="53"/>
      <c r="WN46" s="53"/>
      <c r="WO46" s="53"/>
      <c r="WP46" s="53"/>
      <c r="WQ46" s="53"/>
      <c r="WR46" s="53"/>
      <c r="WS46" s="53"/>
      <c r="WT46" s="53"/>
      <c r="WU46" s="53"/>
      <c r="WV46" s="53"/>
      <c r="WW46" s="53"/>
      <c r="WX46" s="53"/>
      <c r="WY46" s="53"/>
      <c r="WZ46" s="53"/>
      <c r="XA46" s="53"/>
      <c r="XB46" s="53"/>
      <c r="XC46" s="53"/>
      <c r="XD46" s="53"/>
      <c r="XE46" s="53"/>
      <c r="XF46" s="53"/>
      <c r="XG46" s="53"/>
      <c r="XH46" s="53"/>
      <c r="XI46" s="53"/>
      <c r="XJ46" s="53"/>
      <c r="XK46" s="53"/>
      <c r="XL46" s="53"/>
      <c r="XM46" s="53"/>
      <c r="XN46" s="53"/>
      <c r="XO46" s="53"/>
      <c r="XP46" s="53"/>
      <c r="XQ46" s="53"/>
      <c r="XR46" s="53"/>
      <c r="XS46" s="53"/>
      <c r="XT46" s="53"/>
      <c r="XU46" s="53"/>
      <c r="XV46" s="53"/>
      <c r="XW46" s="53"/>
      <c r="XX46" s="53"/>
      <c r="XY46" s="53"/>
      <c r="XZ46" s="53"/>
      <c r="YA46" s="53"/>
      <c r="YB46" s="53"/>
      <c r="YC46" s="53"/>
      <c r="YD46" s="53"/>
      <c r="YE46" s="53"/>
      <c r="YF46" s="53"/>
      <c r="YG46" s="53"/>
      <c r="YH46" s="53"/>
      <c r="YI46" s="53"/>
      <c r="YJ46" s="53"/>
      <c r="YK46" s="53"/>
      <c r="YL46" s="53"/>
      <c r="YM46" s="53"/>
      <c r="YN46" s="53"/>
      <c r="YO46" s="53"/>
      <c r="YP46" s="53"/>
      <c r="YQ46" s="53"/>
      <c r="YR46" s="53"/>
      <c r="YS46" s="53"/>
      <c r="YT46" s="53"/>
      <c r="YU46" s="53"/>
      <c r="YV46" s="53"/>
      <c r="YW46" s="53"/>
      <c r="YX46" s="53"/>
      <c r="YY46" s="53"/>
      <c r="YZ46" s="53"/>
      <c r="ZA46" s="53"/>
      <c r="ZB46" s="53"/>
      <c r="ZC46" s="53"/>
      <c r="ZD46" s="53"/>
      <c r="ZE46" s="53"/>
      <c r="ZF46" s="53"/>
      <c r="ZG46" s="53"/>
      <c r="ZH46" s="53"/>
      <c r="ZI46" s="53"/>
      <c r="ZJ46" s="53"/>
      <c r="ZK46" s="53"/>
      <c r="ZL46" s="53"/>
      <c r="ZM46" s="53"/>
      <c r="ZN46" s="53"/>
      <c r="ZO46" s="53"/>
      <c r="ZP46" s="53"/>
      <c r="ZQ46" s="53"/>
      <c r="ZR46" s="53"/>
      <c r="ZS46" s="53"/>
      <c r="ZT46" s="53"/>
      <c r="ZU46" s="53"/>
      <c r="ZV46" s="53"/>
      <c r="ZW46" s="53"/>
      <c r="ZX46" s="53"/>
      <c r="ZY46" s="53"/>
      <c r="ZZ46" s="53"/>
      <c r="AAA46" s="53"/>
      <c r="AAB46" s="53"/>
      <c r="AAC46" s="53"/>
      <c r="AAD46" s="53"/>
      <c r="AAE46" s="53"/>
      <c r="AAF46" s="53"/>
      <c r="AAG46" s="53"/>
      <c r="AAH46" s="53"/>
      <c r="AAI46" s="53"/>
      <c r="AAJ46" s="53"/>
      <c r="AAK46" s="53"/>
      <c r="AAL46" s="53"/>
      <c r="AAM46" s="53"/>
      <c r="AAN46" s="53"/>
      <c r="AAO46" s="53"/>
      <c r="AAP46" s="53"/>
      <c r="AAQ46" s="53"/>
      <c r="AAR46" s="53"/>
      <c r="AAS46" s="53"/>
      <c r="AAT46" s="53"/>
      <c r="AAU46" s="53"/>
      <c r="AAV46" s="53"/>
      <c r="AAW46" s="53"/>
      <c r="AAX46" s="53"/>
      <c r="AAY46" s="53"/>
      <c r="AAZ46" s="53"/>
      <c r="ABA46" s="53"/>
      <c r="ABB46" s="53"/>
      <c r="ABC46" s="53"/>
      <c r="ABD46" s="53"/>
      <c r="ABE46" s="53"/>
      <c r="ABF46" s="53"/>
      <c r="ABG46" s="53"/>
      <c r="ABH46" s="53"/>
      <c r="ABI46" s="53"/>
      <c r="ABJ46" s="53"/>
      <c r="ABK46" s="53"/>
      <c r="ABL46" s="53"/>
      <c r="ABM46" s="53"/>
      <c r="ABN46" s="53"/>
      <c r="ABO46" s="53"/>
      <c r="ABP46" s="53"/>
      <c r="ABQ46" s="53"/>
      <c r="ABR46" s="53"/>
      <c r="ABS46" s="53"/>
      <c r="ABT46" s="53"/>
      <c r="ABU46" s="53"/>
      <c r="ABV46" s="53"/>
      <c r="ABW46" s="53"/>
      <c r="ABX46" s="53"/>
      <c r="ABY46" s="53"/>
      <c r="ABZ46" s="53"/>
      <c r="ACA46" s="53"/>
      <c r="ACB46" s="53"/>
      <c r="ACC46" s="53"/>
      <c r="ACD46" s="53"/>
      <c r="ACE46" s="53"/>
      <c r="ACF46" s="53"/>
      <c r="ACG46" s="53"/>
      <c r="ACH46" s="53"/>
      <c r="ACI46" s="53"/>
      <c r="ACJ46" s="53"/>
      <c r="ACK46" s="53"/>
      <c r="ACL46" s="53"/>
      <c r="ACM46" s="53"/>
      <c r="ACN46" s="53"/>
      <c r="ACO46" s="53"/>
      <c r="ACP46" s="53"/>
      <c r="ACQ46" s="53"/>
      <c r="ACR46" s="53"/>
      <c r="ACS46" s="53"/>
      <c r="ACT46" s="53"/>
      <c r="ACU46" s="53"/>
      <c r="ACV46" s="53"/>
      <c r="ACW46" s="53"/>
      <c r="ACX46" s="53"/>
    </row>
    <row r="47" spans="1:778" s="54" customFormat="1" ht="85.5" customHeight="1">
      <c r="A47" s="80"/>
      <c r="B47" s="80"/>
      <c r="C47" s="17">
        <v>15</v>
      </c>
      <c r="D47" s="85" t="s">
        <v>272</v>
      </c>
      <c r="E47" s="65">
        <f t="shared" si="1"/>
        <v>55245.18</v>
      </c>
      <c r="F47" s="86">
        <f t="shared" si="2"/>
        <v>55245.18</v>
      </c>
      <c r="G47" s="47">
        <v>0</v>
      </c>
      <c r="H47" s="47">
        <v>0</v>
      </c>
      <c r="I47" s="65">
        <v>45245.18</v>
      </c>
      <c r="J47" s="47" t="s">
        <v>265</v>
      </c>
      <c r="K47" s="47">
        <v>0</v>
      </c>
      <c r="L47" s="65">
        <v>10000</v>
      </c>
      <c r="M47" s="50">
        <v>0</v>
      </c>
      <c r="N47" s="52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  <c r="IT47" s="53"/>
      <c r="IU47" s="53"/>
      <c r="IV47" s="53"/>
      <c r="IW47" s="53"/>
      <c r="IX47" s="53"/>
      <c r="IY47" s="53"/>
      <c r="IZ47" s="53"/>
      <c r="JA47" s="53"/>
      <c r="JB47" s="53"/>
      <c r="JC47" s="53"/>
      <c r="JD47" s="53"/>
      <c r="JE47" s="53"/>
      <c r="JF47" s="53"/>
      <c r="JG47" s="53"/>
      <c r="JH47" s="53"/>
      <c r="JI47" s="53"/>
      <c r="JJ47" s="53"/>
      <c r="JK47" s="53"/>
      <c r="JL47" s="53"/>
      <c r="JM47" s="53"/>
      <c r="JN47" s="53"/>
      <c r="JO47" s="53"/>
      <c r="JP47" s="53"/>
      <c r="JQ47" s="53"/>
      <c r="JR47" s="53"/>
      <c r="JS47" s="53"/>
      <c r="JT47" s="53"/>
      <c r="JU47" s="53"/>
      <c r="JV47" s="53"/>
      <c r="JW47" s="53"/>
      <c r="JX47" s="53"/>
      <c r="JY47" s="53"/>
      <c r="JZ47" s="53"/>
      <c r="KA47" s="53"/>
      <c r="KB47" s="53"/>
      <c r="KC47" s="53"/>
      <c r="KD47" s="53"/>
      <c r="KE47" s="53"/>
      <c r="KF47" s="53"/>
      <c r="KG47" s="53"/>
      <c r="KH47" s="53"/>
      <c r="KI47" s="53"/>
      <c r="KJ47" s="53"/>
      <c r="KK47" s="53"/>
      <c r="KL47" s="53"/>
      <c r="KM47" s="53"/>
      <c r="KN47" s="53"/>
      <c r="KO47" s="53"/>
      <c r="KP47" s="53"/>
      <c r="KQ47" s="53"/>
      <c r="KR47" s="53"/>
      <c r="KS47" s="53"/>
      <c r="KT47" s="53"/>
      <c r="KU47" s="53"/>
      <c r="KV47" s="53"/>
      <c r="KW47" s="53"/>
      <c r="KX47" s="53"/>
      <c r="KY47" s="53"/>
      <c r="KZ47" s="53"/>
      <c r="LA47" s="53"/>
      <c r="LB47" s="53"/>
      <c r="LC47" s="53"/>
      <c r="LD47" s="53"/>
      <c r="LE47" s="53"/>
      <c r="LF47" s="53"/>
      <c r="LG47" s="53"/>
      <c r="LH47" s="53"/>
      <c r="LI47" s="53"/>
      <c r="LJ47" s="53"/>
      <c r="LK47" s="53"/>
      <c r="LL47" s="53"/>
      <c r="LM47" s="53"/>
      <c r="LN47" s="53"/>
      <c r="LO47" s="53"/>
      <c r="LP47" s="53"/>
      <c r="LQ47" s="53"/>
      <c r="LR47" s="53"/>
      <c r="LS47" s="53"/>
      <c r="LT47" s="53"/>
      <c r="LU47" s="53"/>
      <c r="LV47" s="53"/>
      <c r="LW47" s="53"/>
      <c r="LX47" s="53"/>
      <c r="LY47" s="53"/>
      <c r="LZ47" s="53"/>
      <c r="MA47" s="53"/>
      <c r="MB47" s="53"/>
      <c r="MC47" s="53"/>
      <c r="MD47" s="53"/>
      <c r="ME47" s="53"/>
      <c r="MF47" s="53"/>
      <c r="MG47" s="53"/>
      <c r="MH47" s="53"/>
      <c r="MI47" s="53"/>
      <c r="MJ47" s="53"/>
      <c r="MK47" s="53"/>
      <c r="ML47" s="53"/>
      <c r="MM47" s="53"/>
      <c r="MN47" s="53"/>
      <c r="MO47" s="53"/>
      <c r="MP47" s="53"/>
      <c r="MQ47" s="53"/>
      <c r="MR47" s="53"/>
      <c r="MS47" s="53"/>
      <c r="MT47" s="53"/>
      <c r="MU47" s="53"/>
      <c r="MV47" s="53"/>
      <c r="MW47" s="53"/>
      <c r="MX47" s="53"/>
      <c r="MY47" s="53"/>
      <c r="MZ47" s="53"/>
      <c r="NA47" s="53"/>
      <c r="NB47" s="53"/>
      <c r="NC47" s="53"/>
      <c r="ND47" s="53"/>
      <c r="NE47" s="53"/>
      <c r="NF47" s="53"/>
      <c r="NG47" s="53"/>
      <c r="NH47" s="53"/>
      <c r="NI47" s="53"/>
      <c r="NJ47" s="53"/>
      <c r="NK47" s="53"/>
      <c r="NL47" s="53"/>
      <c r="NM47" s="53"/>
      <c r="NN47" s="53"/>
      <c r="NO47" s="53"/>
      <c r="NP47" s="53"/>
      <c r="NQ47" s="53"/>
      <c r="NR47" s="53"/>
      <c r="NS47" s="53"/>
      <c r="NT47" s="53"/>
      <c r="NU47" s="53"/>
      <c r="NV47" s="53"/>
      <c r="NW47" s="53"/>
      <c r="NX47" s="53"/>
      <c r="NY47" s="53"/>
      <c r="NZ47" s="53"/>
      <c r="OA47" s="53"/>
      <c r="OB47" s="53"/>
      <c r="OC47" s="53"/>
      <c r="OD47" s="53"/>
      <c r="OE47" s="53"/>
      <c r="OF47" s="53"/>
      <c r="OG47" s="53"/>
      <c r="OH47" s="53"/>
      <c r="OI47" s="53"/>
      <c r="OJ47" s="53"/>
      <c r="OK47" s="53"/>
      <c r="OL47" s="53"/>
      <c r="OM47" s="53"/>
      <c r="ON47" s="53"/>
      <c r="OO47" s="53"/>
      <c r="OP47" s="53"/>
      <c r="OQ47" s="53"/>
      <c r="OR47" s="53"/>
      <c r="OS47" s="53"/>
      <c r="OT47" s="53"/>
      <c r="OU47" s="53"/>
      <c r="OV47" s="53"/>
      <c r="OW47" s="53"/>
      <c r="OX47" s="53"/>
      <c r="OY47" s="53"/>
      <c r="OZ47" s="53"/>
      <c r="PA47" s="53"/>
      <c r="PB47" s="53"/>
      <c r="PC47" s="53"/>
      <c r="PD47" s="53"/>
      <c r="PE47" s="53"/>
      <c r="PF47" s="53"/>
      <c r="PG47" s="53"/>
      <c r="PH47" s="53"/>
      <c r="PI47" s="53"/>
      <c r="PJ47" s="53"/>
      <c r="PK47" s="53"/>
      <c r="PL47" s="53"/>
      <c r="PM47" s="53"/>
      <c r="PN47" s="53"/>
      <c r="PO47" s="53"/>
      <c r="PP47" s="53"/>
      <c r="PQ47" s="53"/>
      <c r="PR47" s="53"/>
      <c r="PS47" s="53"/>
      <c r="PT47" s="53"/>
      <c r="PU47" s="53"/>
      <c r="PV47" s="53"/>
      <c r="PW47" s="53"/>
      <c r="PX47" s="53"/>
      <c r="PY47" s="53"/>
      <c r="PZ47" s="53"/>
      <c r="QA47" s="53"/>
      <c r="QB47" s="53"/>
      <c r="QC47" s="53"/>
      <c r="QD47" s="53"/>
      <c r="QE47" s="53"/>
      <c r="QF47" s="53"/>
      <c r="QG47" s="53"/>
      <c r="QH47" s="53"/>
      <c r="QI47" s="53"/>
      <c r="QJ47" s="53"/>
      <c r="QK47" s="53"/>
      <c r="QL47" s="53"/>
      <c r="QM47" s="53"/>
      <c r="QN47" s="53"/>
      <c r="QO47" s="53"/>
      <c r="QP47" s="53"/>
      <c r="QQ47" s="53"/>
      <c r="QR47" s="53"/>
      <c r="QS47" s="53"/>
      <c r="QT47" s="53"/>
      <c r="QU47" s="53"/>
      <c r="QV47" s="53"/>
      <c r="QW47" s="53"/>
      <c r="QX47" s="53"/>
      <c r="QY47" s="53"/>
      <c r="QZ47" s="53"/>
      <c r="RA47" s="53"/>
      <c r="RB47" s="53"/>
      <c r="RC47" s="53"/>
      <c r="RD47" s="53"/>
      <c r="RE47" s="53"/>
      <c r="RF47" s="53"/>
      <c r="RG47" s="53"/>
      <c r="RH47" s="53"/>
      <c r="RI47" s="53"/>
      <c r="RJ47" s="53"/>
      <c r="RK47" s="53"/>
      <c r="RL47" s="53"/>
      <c r="RM47" s="53"/>
      <c r="RN47" s="53"/>
      <c r="RO47" s="53"/>
      <c r="RP47" s="53"/>
      <c r="RQ47" s="53"/>
      <c r="RR47" s="53"/>
      <c r="RS47" s="53"/>
      <c r="RT47" s="53"/>
      <c r="RU47" s="53"/>
      <c r="RV47" s="53"/>
      <c r="RW47" s="53"/>
      <c r="RX47" s="53"/>
      <c r="RY47" s="53"/>
      <c r="RZ47" s="53"/>
      <c r="SA47" s="53"/>
      <c r="SB47" s="53"/>
      <c r="SC47" s="53"/>
      <c r="SD47" s="53"/>
      <c r="SE47" s="53"/>
      <c r="SF47" s="53"/>
      <c r="SG47" s="53"/>
      <c r="SH47" s="53"/>
      <c r="SI47" s="53"/>
      <c r="SJ47" s="53"/>
      <c r="SK47" s="53"/>
      <c r="SL47" s="53"/>
      <c r="SM47" s="53"/>
      <c r="SN47" s="53"/>
      <c r="SO47" s="53"/>
      <c r="SP47" s="53"/>
      <c r="SQ47" s="53"/>
      <c r="SR47" s="53"/>
      <c r="SS47" s="53"/>
      <c r="ST47" s="53"/>
      <c r="SU47" s="53"/>
      <c r="SV47" s="53"/>
      <c r="SW47" s="53"/>
      <c r="SX47" s="53"/>
      <c r="SY47" s="53"/>
      <c r="SZ47" s="53"/>
      <c r="TA47" s="53"/>
      <c r="TB47" s="53"/>
      <c r="TC47" s="53"/>
      <c r="TD47" s="53"/>
      <c r="TE47" s="53"/>
      <c r="TF47" s="53"/>
      <c r="TG47" s="53"/>
      <c r="TH47" s="53"/>
      <c r="TI47" s="53"/>
      <c r="TJ47" s="53"/>
      <c r="TK47" s="53"/>
      <c r="TL47" s="53"/>
      <c r="TM47" s="53"/>
      <c r="TN47" s="53"/>
      <c r="TO47" s="53"/>
      <c r="TP47" s="53"/>
      <c r="TQ47" s="53"/>
      <c r="TR47" s="53"/>
      <c r="TS47" s="53"/>
      <c r="TT47" s="53"/>
      <c r="TU47" s="53"/>
      <c r="TV47" s="53"/>
      <c r="TW47" s="53"/>
      <c r="TX47" s="53"/>
      <c r="TY47" s="53"/>
      <c r="TZ47" s="53"/>
      <c r="UA47" s="53"/>
      <c r="UB47" s="53"/>
      <c r="UC47" s="53"/>
      <c r="UD47" s="53"/>
      <c r="UE47" s="53"/>
      <c r="UF47" s="53"/>
      <c r="UG47" s="53"/>
      <c r="UH47" s="53"/>
      <c r="UI47" s="53"/>
      <c r="UJ47" s="53"/>
      <c r="UK47" s="53"/>
      <c r="UL47" s="53"/>
      <c r="UM47" s="53"/>
      <c r="UN47" s="53"/>
      <c r="UO47" s="53"/>
      <c r="UP47" s="53"/>
      <c r="UQ47" s="53"/>
      <c r="UR47" s="53"/>
      <c r="US47" s="53"/>
      <c r="UT47" s="53"/>
      <c r="UU47" s="53"/>
      <c r="UV47" s="53"/>
      <c r="UW47" s="53"/>
      <c r="UX47" s="53"/>
      <c r="UY47" s="53"/>
      <c r="UZ47" s="53"/>
      <c r="VA47" s="53"/>
      <c r="VB47" s="53"/>
      <c r="VC47" s="53"/>
      <c r="VD47" s="53"/>
      <c r="VE47" s="53"/>
      <c r="VF47" s="53"/>
      <c r="VG47" s="53"/>
      <c r="VH47" s="53"/>
      <c r="VI47" s="53"/>
      <c r="VJ47" s="53"/>
      <c r="VK47" s="53"/>
      <c r="VL47" s="53"/>
      <c r="VM47" s="53"/>
      <c r="VN47" s="53"/>
      <c r="VO47" s="53"/>
      <c r="VP47" s="53"/>
      <c r="VQ47" s="53"/>
      <c r="VR47" s="53"/>
      <c r="VS47" s="53"/>
      <c r="VT47" s="53"/>
      <c r="VU47" s="53"/>
      <c r="VV47" s="53"/>
      <c r="VW47" s="53"/>
      <c r="VX47" s="53"/>
      <c r="VY47" s="53"/>
      <c r="VZ47" s="53"/>
      <c r="WA47" s="53"/>
      <c r="WB47" s="53"/>
      <c r="WC47" s="53"/>
      <c r="WD47" s="53"/>
      <c r="WE47" s="53"/>
      <c r="WF47" s="53"/>
      <c r="WG47" s="53"/>
      <c r="WH47" s="53"/>
      <c r="WI47" s="53"/>
      <c r="WJ47" s="53"/>
      <c r="WK47" s="53"/>
      <c r="WL47" s="53"/>
      <c r="WM47" s="53"/>
      <c r="WN47" s="53"/>
      <c r="WO47" s="53"/>
      <c r="WP47" s="53"/>
      <c r="WQ47" s="53"/>
      <c r="WR47" s="53"/>
      <c r="WS47" s="53"/>
      <c r="WT47" s="53"/>
      <c r="WU47" s="53"/>
      <c r="WV47" s="53"/>
      <c r="WW47" s="53"/>
      <c r="WX47" s="53"/>
      <c r="WY47" s="53"/>
      <c r="WZ47" s="53"/>
      <c r="XA47" s="53"/>
      <c r="XB47" s="53"/>
      <c r="XC47" s="53"/>
      <c r="XD47" s="53"/>
      <c r="XE47" s="53"/>
      <c r="XF47" s="53"/>
      <c r="XG47" s="53"/>
      <c r="XH47" s="53"/>
      <c r="XI47" s="53"/>
      <c r="XJ47" s="53"/>
      <c r="XK47" s="53"/>
      <c r="XL47" s="53"/>
      <c r="XM47" s="53"/>
      <c r="XN47" s="53"/>
      <c r="XO47" s="53"/>
      <c r="XP47" s="53"/>
      <c r="XQ47" s="53"/>
      <c r="XR47" s="53"/>
      <c r="XS47" s="53"/>
      <c r="XT47" s="53"/>
      <c r="XU47" s="53"/>
      <c r="XV47" s="53"/>
      <c r="XW47" s="53"/>
      <c r="XX47" s="53"/>
      <c r="XY47" s="53"/>
      <c r="XZ47" s="53"/>
      <c r="YA47" s="53"/>
      <c r="YB47" s="53"/>
      <c r="YC47" s="53"/>
      <c r="YD47" s="53"/>
      <c r="YE47" s="53"/>
      <c r="YF47" s="53"/>
      <c r="YG47" s="53"/>
      <c r="YH47" s="53"/>
      <c r="YI47" s="53"/>
      <c r="YJ47" s="53"/>
      <c r="YK47" s="53"/>
      <c r="YL47" s="53"/>
      <c r="YM47" s="53"/>
      <c r="YN47" s="53"/>
      <c r="YO47" s="53"/>
      <c r="YP47" s="53"/>
      <c r="YQ47" s="53"/>
      <c r="YR47" s="53"/>
      <c r="YS47" s="53"/>
      <c r="YT47" s="53"/>
      <c r="YU47" s="53"/>
      <c r="YV47" s="53"/>
      <c r="YW47" s="53"/>
      <c r="YX47" s="53"/>
      <c r="YY47" s="53"/>
      <c r="YZ47" s="53"/>
      <c r="ZA47" s="53"/>
      <c r="ZB47" s="53"/>
      <c r="ZC47" s="53"/>
      <c r="ZD47" s="53"/>
      <c r="ZE47" s="53"/>
      <c r="ZF47" s="53"/>
      <c r="ZG47" s="53"/>
      <c r="ZH47" s="53"/>
      <c r="ZI47" s="53"/>
      <c r="ZJ47" s="53"/>
      <c r="ZK47" s="53"/>
      <c r="ZL47" s="53"/>
      <c r="ZM47" s="53"/>
      <c r="ZN47" s="53"/>
      <c r="ZO47" s="53"/>
      <c r="ZP47" s="53"/>
      <c r="ZQ47" s="53"/>
      <c r="ZR47" s="53"/>
      <c r="ZS47" s="53"/>
      <c r="ZT47" s="53"/>
      <c r="ZU47" s="53"/>
      <c r="ZV47" s="53"/>
      <c r="ZW47" s="53"/>
      <c r="ZX47" s="53"/>
      <c r="ZY47" s="53"/>
      <c r="ZZ47" s="53"/>
      <c r="AAA47" s="53"/>
      <c r="AAB47" s="53"/>
      <c r="AAC47" s="53"/>
      <c r="AAD47" s="53"/>
      <c r="AAE47" s="53"/>
      <c r="AAF47" s="53"/>
      <c r="AAG47" s="53"/>
      <c r="AAH47" s="53"/>
      <c r="AAI47" s="53"/>
      <c r="AAJ47" s="53"/>
      <c r="AAK47" s="53"/>
      <c r="AAL47" s="53"/>
      <c r="AAM47" s="53"/>
      <c r="AAN47" s="53"/>
      <c r="AAO47" s="53"/>
      <c r="AAP47" s="53"/>
      <c r="AAQ47" s="53"/>
      <c r="AAR47" s="53"/>
      <c r="AAS47" s="53"/>
      <c r="AAT47" s="53"/>
      <c r="AAU47" s="53"/>
      <c r="AAV47" s="53"/>
      <c r="AAW47" s="53"/>
      <c r="AAX47" s="53"/>
      <c r="AAY47" s="53"/>
      <c r="AAZ47" s="53"/>
      <c r="ABA47" s="53"/>
      <c r="ABB47" s="53"/>
      <c r="ABC47" s="53"/>
      <c r="ABD47" s="53"/>
      <c r="ABE47" s="53"/>
      <c r="ABF47" s="53"/>
      <c r="ABG47" s="53"/>
      <c r="ABH47" s="53"/>
      <c r="ABI47" s="53"/>
      <c r="ABJ47" s="53"/>
      <c r="ABK47" s="53"/>
      <c r="ABL47" s="53"/>
      <c r="ABM47" s="53"/>
      <c r="ABN47" s="53"/>
      <c r="ABO47" s="53"/>
      <c r="ABP47" s="53"/>
      <c r="ABQ47" s="53"/>
      <c r="ABR47" s="53"/>
      <c r="ABS47" s="53"/>
      <c r="ABT47" s="53"/>
      <c r="ABU47" s="53"/>
      <c r="ABV47" s="53"/>
      <c r="ABW47" s="53"/>
      <c r="ABX47" s="53"/>
      <c r="ABY47" s="53"/>
      <c r="ABZ47" s="53"/>
      <c r="ACA47" s="53"/>
      <c r="ACB47" s="53"/>
      <c r="ACC47" s="53"/>
      <c r="ACD47" s="53"/>
      <c r="ACE47" s="53"/>
      <c r="ACF47" s="53"/>
      <c r="ACG47" s="53"/>
      <c r="ACH47" s="53"/>
      <c r="ACI47" s="53"/>
      <c r="ACJ47" s="53"/>
      <c r="ACK47" s="53"/>
      <c r="ACL47" s="53"/>
      <c r="ACM47" s="53"/>
      <c r="ACN47" s="53"/>
      <c r="ACO47" s="53"/>
      <c r="ACP47" s="53"/>
      <c r="ACQ47" s="53"/>
      <c r="ACR47" s="53"/>
      <c r="ACS47" s="53"/>
      <c r="ACT47" s="53"/>
      <c r="ACU47" s="53"/>
      <c r="ACV47" s="53"/>
      <c r="ACW47" s="53"/>
      <c r="ACX47" s="53"/>
    </row>
    <row r="48" spans="1:778" s="17" customFormat="1" ht="96.75" customHeight="1">
      <c r="A48" s="80"/>
      <c r="B48" s="80"/>
      <c r="C48" s="78" t="s">
        <v>268</v>
      </c>
      <c r="D48" s="69" t="s">
        <v>212</v>
      </c>
      <c r="E48" s="65">
        <f t="shared" si="1"/>
        <v>10000</v>
      </c>
      <c r="F48" s="65">
        <f t="shared" si="2"/>
        <v>10000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65">
        <v>10000</v>
      </c>
      <c r="M48" s="50">
        <v>0</v>
      </c>
      <c r="N48" s="52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</row>
    <row r="49" spans="1:778" s="17" customFormat="1" ht="84" customHeight="1">
      <c r="A49" s="80"/>
      <c r="B49" s="80"/>
      <c r="C49" s="78" t="s">
        <v>228</v>
      </c>
      <c r="D49" s="71" t="s">
        <v>209</v>
      </c>
      <c r="E49" s="65">
        <f t="shared" si="1"/>
        <v>10000</v>
      </c>
      <c r="F49" s="65">
        <f t="shared" si="2"/>
        <v>10000</v>
      </c>
      <c r="G49" s="49">
        <f>SUM(G45:G48)</f>
        <v>0</v>
      </c>
      <c r="H49" s="49">
        <f>SUM(H45:H48)</f>
        <v>0</v>
      </c>
      <c r="I49" s="47">
        <v>0</v>
      </c>
      <c r="J49" s="47">
        <v>0</v>
      </c>
      <c r="K49" s="47">
        <v>0</v>
      </c>
      <c r="L49" s="65">
        <v>10000</v>
      </c>
      <c r="M49" s="50">
        <v>0</v>
      </c>
      <c r="N49" s="52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</row>
    <row r="50" spans="1:778" s="17" customFormat="1" ht="77.25" customHeight="1">
      <c r="A50" s="80"/>
      <c r="B50" s="80"/>
      <c r="C50" s="78" t="s">
        <v>273</v>
      </c>
      <c r="D50" s="69" t="s">
        <v>210</v>
      </c>
      <c r="E50" s="65">
        <f t="shared" si="1"/>
        <v>10000</v>
      </c>
      <c r="F50" s="65">
        <f t="shared" si="2"/>
        <v>10000</v>
      </c>
      <c r="G50" s="47">
        <v>0</v>
      </c>
      <c r="H50" s="49">
        <f>SUM(H46:H49)</f>
        <v>0</v>
      </c>
      <c r="I50" s="47">
        <v>0</v>
      </c>
      <c r="J50" s="47">
        <v>0</v>
      </c>
      <c r="K50" s="47">
        <v>0</v>
      </c>
      <c r="L50" s="65">
        <v>10000</v>
      </c>
      <c r="M50" s="50">
        <v>0</v>
      </c>
      <c r="N50" s="52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</row>
    <row r="51" spans="1:778" s="54" customFormat="1" ht="90" customHeight="1">
      <c r="A51" s="80"/>
      <c r="B51" s="80"/>
      <c r="C51" s="79">
        <v>19</v>
      </c>
      <c r="D51" s="64" t="s">
        <v>255</v>
      </c>
      <c r="E51" s="65">
        <f t="shared" si="1"/>
        <v>297078.71999999997</v>
      </c>
      <c r="F51" s="65">
        <f t="shared" si="2"/>
        <v>297078.71999999997</v>
      </c>
      <c r="G51" s="47">
        <v>0</v>
      </c>
      <c r="H51" s="65">
        <v>96421.47</v>
      </c>
      <c r="I51" s="65">
        <v>190657.25</v>
      </c>
      <c r="J51" s="47">
        <v>0</v>
      </c>
      <c r="K51" s="47">
        <v>0</v>
      </c>
      <c r="L51" s="65">
        <v>10000</v>
      </c>
      <c r="M51" s="50">
        <v>0</v>
      </c>
      <c r="N51" s="52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  <c r="IS51" s="53"/>
      <c r="IT51" s="53"/>
      <c r="IU51" s="53"/>
      <c r="IV51" s="53"/>
      <c r="IW51" s="53"/>
      <c r="IX51" s="53"/>
      <c r="IY51" s="53"/>
      <c r="IZ51" s="53"/>
      <c r="JA51" s="53"/>
      <c r="JB51" s="53"/>
      <c r="JC51" s="53"/>
      <c r="JD51" s="53"/>
      <c r="JE51" s="53"/>
      <c r="JF51" s="53"/>
      <c r="JG51" s="53"/>
      <c r="JH51" s="53"/>
      <c r="JI51" s="53"/>
      <c r="JJ51" s="53"/>
      <c r="JK51" s="53"/>
      <c r="JL51" s="53"/>
      <c r="JM51" s="53"/>
      <c r="JN51" s="53"/>
      <c r="JO51" s="53"/>
      <c r="JP51" s="53"/>
      <c r="JQ51" s="53"/>
      <c r="JR51" s="53"/>
      <c r="JS51" s="53"/>
      <c r="JT51" s="53"/>
      <c r="JU51" s="53"/>
      <c r="JV51" s="53"/>
      <c r="JW51" s="53"/>
      <c r="JX51" s="53"/>
      <c r="JY51" s="53"/>
      <c r="JZ51" s="53"/>
      <c r="KA51" s="53"/>
      <c r="KB51" s="53"/>
      <c r="KC51" s="53"/>
      <c r="KD51" s="53"/>
      <c r="KE51" s="53"/>
      <c r="KF51" s="53"/>
      <c r="KG51" s="53"/>
      <c r="KH51" s="53"/>
      <c r="KI51" s="53"/>
      <c r="KJ51" s="53"/>
      <c r="KK51" s="53"/>
      <c r="KL51" s="53"/>
      <c r="KM51" s="53"/>
      <c r="KN51" s="53"/>
      <c r="KO51" s="53"/>
      <c r="KP51" s="53"/>
      <c r="KQ51" s="53"/>
      <c r="KR51" s="53"/>
      <c r="KS51" s="53"/>
      <c r="KT51" s="53"/>
      <c r="KU51" s="53"/>
      <c r="KV51" s="53"/>
      <c r="KW51" s="53"/>
      <c r="KX51" s="53"/>
      <c r="KY51" s="53"/>
      <c r="KZ51" s="53"/>
      <c r="LA51" s="53"/>
      <c r="LB51" s="53"/>
      <c r="LC51" s="53"/>
      <c r="LD51" s="53"/>
      <c r="LE51" s="53"/>
      <c r="LF51" s="53"/>
      <c r="LG51" s="53"/>
      <c r="LH51" s="53"/>
      <c r="LI51" s="53"/>
      <c r="LJ51" s="53"/>
      <c r="LK51" s="53"/>
      <c r="LL51" s="53"/>
      <c r="LM51" s="53"/>
      <c r="LN51" s="53"/>
      <c r="LO51" s="53"/>
      <c r="LP51" s="53"/>
      <c r="LQ51" s="53"/>
      <c r="LR51" s="53"/>
      <c r="LS51" s="53"/>
      <c r="LT51" s="53"/>
      <c r="LU51" s="53"/>
      <c r="LV51" s="53"/>
      <c r="LW51" s="53"/>
      <c r="LX51" s="53"/>
      <c r="LY51" s="53"/>
      <c r="LZ51" s="53"/>
      <c r="MA51" s="53"/>
      <c r="MB51" s="53"/>
      <c r="MC51" s="53"/>
      <c r="MD51" s="53"/>
      <c r="ME51" s="53"/>
      <c r="MF51" s="53"/>
      <c r="MG51" s="53"/>
      <c r="MH51" s="53"/>
      <c r="MI51" s="53"/>
      <c r="MJ51" s="53"/>
      <c r="MK51" s="53"/>
      <c r="ML51" s="53"/>
      <c r="MM51" s="53"/>
      <c r="MN51" s="53"/>
      <c r="MO51" s="53"/>
      <c r="MP51" s="53"/>
      <c r="MQ51" s="53"/>
      <c r="MR51" s="53"/>
      <c r="MS51" s="53"/>
      <c r="MT51" s="53"/>
      <c r="MU51" s="53"/>
      <c r="MV51" s="53"/>
      <c r="MW51" s="53"/>
      <c r="MX51" s="53"/>
      <c r="MY51" s="53"/>
      <c r="MZ51" s="53"/>
      <c r="NA51" s="53"/>
      <c r="NB51" s="53"/>
      <c r="NC51" s="53"/>
      <c r="ND51" s="53"/>
      <c r="NE51" s="53"/>
      <c r="NF51" s="53"/>
      <c r="NG51" s="53"/>
      <c r="NH51" s="53"/>
      <c r="NI51" s="53"/>
      <c r="NJ51" s="53"/>
      <c r="NK51" s="53"/>
      <c r="NL51" s="53"/>
      <c r="NM51" s="53"/>
      <c r="NN51" s="53"/>
      <c r="NO51" s="53"/>
      <c r="NP51" s="53"/>
      <c r="NQ51" s="53"/>
      <c r="NR51" s="53"/>
      <c r="NS51" s="53"/>
      <c r="NT51" s="53"/>
      <c r="NU51" s="53"/>
      <c r="NV51" s="53"/>
      <c r="NW51" s="53"/>
      <c r="NX51" s="53"/>
      <c r="NY51" s="53"/>
      <c r="NZ51" s="53"/>
      <c r="OA51" s="53"/>
      <c r="OB51" s="53"/>
      <c r="OC51" s="53"/>
      <c r="OD51" s="53"/>
      <c r="OE51" s="53"/>
      <c r="OF51" s="53"/>
      <c r="OG51" s="53"/>
      <c r="OH51" s="53"/>
      <c r="OI51" s="53"/>
      <c r="OJ51" s="53"/>
      <c r="OK51" s="53"/>
      <c r="OL51" s="53"/>
      <c r="OM51" s="53"/>
      <c r="ON51" s="53"/>
      <c r="OO51" s="53"/>
      <c r="OP51" s="53"/>
      <c r="OQ51" s="53"/>
      <c r="OR51" s="53"/>
      <c r="OS51" s="53"/>
      <c r="OT51" s="53"/>
      <c r="OU51" s="53"/>
      <c r="OV51" s="53"/>
      <c r="OW51" s="53"/>
      <c r="OX51" s="53"/>
      <c r="OY51" s="53"/>
      <c r="OZ51" s="53"/>
      <c r="PA51" s="53"/>
      <c r="PB51" s="53"/>
      <c r="PC51" s="53"/>
      <c r="PD51" s="53"/>
      <c r="PE51" s="53"/>
      <c r="PF51" s="53"/>
      <c r="PG51" s="53"/>
      <c r="PH51" s="53"/>
      <c r="PI51" s="53"/>
      <c r="PJ51" s="53"/>
      <c r="PK51" s="53"/>
      <c r="PL51" s="53"/>
      <c r="PM51" s="53"/>
      <c r="PN51" s="53"/>
      <c r="PO51" s="53"/>
      <c r="PP51" s="53"/>
      <c r="PQ51" s="53"/>
      <c r="PR51" s="53"/>
      <c r="PS51" s="53"/>
      <c r="PT51" s="53"/>
      <c r="PU51" s="53"/>
      <c r="PV51" s="53"/>
      <c r="PW51" s="53"/>
      <c r="PX51" s="53"/>
      <c r="PY51" s="53"/>
      <c r="PZ51" s="53"/>
      <c r="QA51" s="53"/>
      <c r="QB51" s="53"/>
      <c r="QC51" s="53"/>
      <c r="QD51" s="53"/>
      <c r="QE51" s="53"/>
      <c r="QF51" s="53"/>
      <c r="QG51" s="53"/>
      <c r="QH51" s="53"/>
      <c r="QI51" s="53"/>
      <c r="QJ51" s="53"/>
      <c r="QK51" s="53"/>
      <c r="QL51" s="53"/>
      <c r="QM51" s="53"/>
      <c r="QN51" s="53"/>
      <c r="QO51" s="53"/>
      <c r="QP51" s="53"/>
      <c r="QQ51" s="53"/>
      <c r="QR51" s="53"/>
      <c r="QS51" s="53"/>
      <c r="QT51" s="53"/>
      <c r="QU51" s="53"/>
      <c r="QV51" s="53"/>
      <c r="QW51" s="53"/>
      <c r="QX51" s="53"/>
      <c r="QY51" s="53"/>
      <c r="QZ51" s="53"/>
      <c r="RA51" s="53"/>
      <c r="RB51" s="53"/>
      <c r="RC51" s="53"/>
      <c r="RD51" s="53"/>
      <c r="RE51" s="53"/>
      <c r="RF51" s="53"/>
      <c r="RG51" s="53"/>
      <c r="RH51" s="53"/>
      <c r="RI51" s="53"/>
      <c r="RJ51" s="53"/>
      <c r="RK51" s="53"/>
      <c r="RL51" s="53"/>
      <c r="RM51" s="53"/>
      <c r="RN51" s="53"/>
      <c r="RO51" s="53"/>
      <c r="RP51" s="53"/>
      <c r="RQ51" s="53"/>
      <c r="RR51" s="53"/>
      <c r="RS51" s="53"/>
      <c r="RT51" s="53"/>
      <c r="RU51" s="53"/>
      <c r="RV51" s="53"/>
      <c r="RW51" s="53"/>
      <c r="RX51" s="53"/>
      <c r="RY51" s="53"/>
      <c r="RZ51" s="53"/>
      <c r="SA51" s="53"/>
      <c r="SB51" s="53"/>
      <c r="SC51" s="53"/>
      <c r="SD51" s="53"/>
      <c r="SE51" s="53"/>
      <c r="SF51" s="53"/>
      <c r="SG51" s="53"/>
      <c r="SH51" s="53"/>
      <c r="SI51" s="53"/>
      <c r="SJ51" s="53"/>
      <c r="SK51" s="53"/>
      <c r="SL51" s="53"/>
      <c r="SM51" s="53"/>
      <c r="SN51" s="53"/>
      <c r="SO51" s="53"/>
      <c r="SP51" s="53"/>
      <c r="SQ51" s="53"/>
      <c r="SR51" s="53"/>
      <c r="SS51" s="53"/>
      <c r="ST51" s="53"/>
      <c r="SU51" s="53"/>
      <c r="SV51" s="53"/>
      <c r="SW51" s="53"/>
      <c r="SX51" s="53"/>
      <c r="SY51" s="53"/>
      <c r="SZ51" s="53"/>
      <c r="TA51" s="53"/>
      <c r="TB51" s="53"/>
      <c r="TC51" s="53"/>
      <c r="TD51" s="53"/>
      <c r="TE51" s="53"/>
      <c r="TF51" s="53"/>
      <c r="TG51" s="53"/>
      <c r="TH51" s="53"/>
      <c r="TI51" s="53"/>
      <c r="TJ51" s="53"/>
      <c r="TK51" s="53"/>
      <c r="TL51" s="53"/>
      <c r="TM51" s="53"/>
      <c r="TN51" s="53"/>
      <c r="TO51" s="53"/>
      <c r="TP51" s="53"/>
      <c r="TQ51" s="53"/>
      <c r="TR51" s="53"/>
      <c r="TS51" s="53"/>
      <c r="TT51" s="53"/>
      <c r="TU51" s="53"/>
      <c r="TV51" s="53"/>
      <c r="TW51" s="53"/>
      <c r="TX51" s="53"/>
      <c r="TY51" s="53"/>
      <c r="TZ51" s="53"/>
      <c r="UA51" s="53"/>
      <c r="UB51" s="53"/>
      <c r="UC51" s="53"/>
      <c r="UD51" s="53"/>
      <c r="UE51" s="53"/>
      <c r="UF51" s="53"/>
      <c r="UG51" s="53"/>
      <c r="UH51" s="53"/>
      <c r="UI51" s="53"/>
      <c r="UJ51" s="53"/>
      <c r="UK51" s="53"/>
      <c r="UL51" s="53"/>
      <c r="UM51" s="53"/>
      <c r="UN51" s="53"/>
      <c r="UO51" s="53"/>
      <c r="UP51" s="53"/>
      <c r="UQ51" s="53"/>
      <c r="UR51" s="53"/>
      <c r="US51" s="53"/>
      <c r="UT51" s="53"/>
      <c r="UU51" s="53"/>
      <c r="UV51" s="53"/>
      <c r="UW51" s="53"/>
      <c r="UX51" s="53"/>
      <c r="UY51" s="53"/>
      <c r="UZ51" s="53"/>
      <c r="VA51" s="53"/>
      <c r="VB51" s="53"/>
      <c r="VC51" s="53"/>
      <c r="VD51" s="53"/>
      <c r="VE51" s="53"/>
      <c r="VF51" s="53"/>
      <c r="VG51" s="53"/>
      <c r="VH51" s="53"/>
      <c r="VI51" s="53"/>
      <c r="VJ51" s="53"/>
      <c r="VK51" s="53"/>
      <c r="VL51" s="53"/>
      <c r="VM51" s="53"/>
      <c r="VN51" s="53"/>
      <c r="VO51" s="53"/>
      <c r="VP51" s="53"/>
      <c r="VQ51" s="53"/>
      <c r="VR51" s="53"/>
      <c r="VS51" s="53"/>
      <c r="VT51" s="53"/>
      <c r="VU51" s="53"/>
      <c r="VV51" s="53"/>
      <c r="VW51" s="53"/>
      <c r="VX51" s="53"/>
      <c r="VY51" s="53"/>
      <c r="VZ51" s="53"/>
      <c r="WA51" s="53"/>
      <c r="WB51" s="53"/>
      <c r="WC51" s="53"/>
      <c r="WD51" s="53"/>
      <c r="WE51" s="53"/>
      <c r="WF51" s="53"/>
      <c r="WG51" s="53"/>
      <c r="WH51" s="53"/>
      <c r="WI51" s="53"/>
      <c r="WJ51" s="53"/>
      <c r="WK51" s="53"/>
      <c r="WL51" s="53"/>
      <c r="WM51" s="53"/>
      <c r="WN51" s="53"/>
      <c r="WO51" s="53"/>
      <c r="WP51" s="53"/>
      <c r="WQ51" s="53"/>
      <c r="WR51" s="53"/>
      <c r="WS51" s="53"/>
      <c r="WT51" s="53"/>
      <c r="WU51" s="53"/>
      <c r="WV51" s="53"/>
      <c r="WW51" s="53"/>
      <c r="WX51" s="53"/>
      <c r="WY51" s="53"/>
      <c r="WZ51" s="53"/>
      <c r="XA51" s="53"/>
      <c r="XB51" s="53"/>
      <c r="XC51" s="53"/>
      <c r="XD51" s="53"/>
      <c r="XE51" s="53"/>
      <c r="XF51" s="53"/>
      <c r="XG51" s="53"/>
      <c r="XH51" s="53"/>
      <c r="XI51" s="53"/>
      <c r="XJ51" s="53"/>
      <c r="XK51" s="53"/>
      <c r="XL51" s="53"/>
      <c r="XM51" s="53"/>
      <c r="XN51" s="53"/>
      <c r="XO51" s="53"/>
      <c r="XP51" s="53"/>
      <c r="XQ51" s="53"/>
      <c r="XR51" s="53"/>
      <c r="XS51" s="53"/>
      <c r="XT51" s="53"/>
      <c r="XU51" s="53"/>
      <c r="XV51" s="53"/>
      <c r="XW51" s="53"/>
      <c r="XX51" s="53"/>
      <c r="XY51" s="53"/>
      <c r="XZ51" s="53"/>
      <c r="YA51" s="53"/>
      <c r="YB51" s="53"/>
      <c r="YC51" s="53"/>
      <c r="YD51" s="53"/>
      <c r="YE51" s="53"/>
      <c r="YF51" s="53"/>
      <c r="YG51" s="53"/>
      <c r="YH51" s="53"/>
      <c r="YI51" s="53"/>
      <c r="YJ51" s="53"/>
      <c r="YK51" s="53"/>
      <c r="YL51" s="53"/>
      <c r="YM51" s="53"/>
      <c r="YN51" s="53"/>
      <c r="YO51" s="53"/>
      <c r="YP51" s="53"/>
      <c r="YQ51" s="53"/>
      <c r="YR51" s="53"/>
      <c r="YS51" s="53"/>
      <c r="YT51" s="53"/>
      <c r="YU51" s="53"/>
      <c r="YV51" s="53"/>
      <c r="YW51" s="53"/>
      <c r="YX51" s="53"/>
      <c r="YY51" s="53"/>
      <c r="YZ51" s="53"/>
      <c r="ZA51" s="53"/>
      <c r="ZB51" s="53"/>
      <c r="ZC51" s="53"/>
      <c r="ZD51" s="53"/>
      <c r="ZE51" s="53"/>
      <c r="ZF51" s="53"/>
      <c r="ZG51" s="53"/>
      <c r="ZH51" s="53"/>
      <c r="ZI51" s="53"/>
      <c r="ZJ51" s="53"/>
      <c r="ZK51" s="53"/>
      <c r="ZL51" s="53"/>
      <c r="ZM51" s="53"/>
      <c r="ZN51" s="53"/>
      <c r="ZO51" s="53"/>
      <c r="ZP51" s="53"/>
      <c r="ZQ51" s="53"/>
      <c r="ZR51" s="53"/>
      <c r="ZS51" s="53"/>
      <c r="ZT51" s="53"/>
      <c r="ZU51" s="53"/>
      <c r="ZV51" s="53"/>
      <c r="ZW51" s="53"/>
      <c r="ZX51" s="53"/>
      <c r="ZY51" s="53"/>
      <c r="ZZ51" s="53"/>
      <c r="AAA51" s="53"/>
      <c r="AAB51" s="53"/>
      <c r="AAC51" s="53"/>
      <c r="AAD51" s="53"/>
      <c r="AAE51" s="53"/>
      <c r="AAF51" s="53"/>
      <c r="AAG51" s="53"/>
      <c r="AAH51" s="53"/>
      <c r="AAI51" s="53"/>
      <c r="AAJ51" s="53"/>
      <c r="AAK51" s="53"/>
      <c r="AAL51" s="53"/>
      <c r="AAM51" s="53"/>
      <c r="AAN51" s="53"/>
      <c r="AAO51" s="53"/>
      <c r="AAP51" s="53"/>
      <c r="AAQ51" s="53"/>
      <c r="AAR51" s="53"/>
      <c r="AAS51" s="53"/>
      <c r="AAT51" s="53"/>
      <c r="AAU51" s="53"/>
      <c r="AAV51" s="53"/>
      <c r="AAW51" s="53"/>
      <c r="AAX51" s="53"/>
      <c r="AAY51" s="53"/>
      <c r="AAZ51" s="53"/>
      <c r="ABA51" s="53"/>
      <c r="ABB51" s="53"/>
      <c r="ABC51" s="53"/>
      <c r="ABD51" s="53"/>
      <c r="ABE51" s="53"/>
      <c r="ABF51" s="53"/>
      <c r="ABG51" s="53"/>
      <c r="ABH51" s="53"/>
      <c r="ABI51" s="53"/>
      <c r="ABJ51" s="53"/>
      <c r="ABK51" s="53"/>
      <c r="ABL51" s="53"/>
      <c r="ABM51" s="53"/>
      <c r="ABN51" s="53"/>
      <c r="ABO51" s="53"/>
      <c r="ABP51" s="53"/>
      <c r="ABQ51" s="53"/>
      <c r="ABR51" s="53"/>
      <c r="ABS51" s="53"/>
      <c r="ABT51" s="53"/>
      <c r="ABU51" s="53"/>
      <c r="ABV51" s="53"/>
      <c r="ABW51" s="53"/>
      <c r="ABX51" s="53"/>
      <c r="ABY51" s="53"/>
      <c r="ABZ51" s="53"/>
      <c r="ACA51" s="53"/>
      <c r="ACB51" s="53"/>
      <c r="ACC51" s="53"/>
      <c r="ACD51" s="53"/>
      <c r="ACE51" s="53"/>
      <c r="ACF51" s="53"/>
      <c r="ACG51" s="53"/>
      <c r="ACH51" s="53"/>
      <c r="ACI51" s="53"/>
      <c r="ACJ51" s="53"/>
      <c r="ACK51" s="53"/>
      <c r="ACL51" s="53"/>
      <c r="ACM51" s="53"/>
      <c r="ACN51" s="53"/>
      <c r="ACO51" s="53"/>
      <c r="ACP51" s="53"/>
      <c r="ACQ51" s="53"/>
      <c r="ACR51" s="53"/>
      <c r="ACS51" s="53"/>
      <c r="ACT51" s="53"/>
      <c r="ACU51" s="53"/>
      <c r="ACV51" s="53"/>
      <c r="ACW51" s="53"/>
      <c r="ACX51" s="53"/>
    </row>
    <row r="52" spans="1:778" s="17" customFormat="1" ht="150" customHeight="1">
      <c r="A52" s="80"/>
      <c r="B52" s="80"/>
      <c r="C52" s="284" t="s">
        <v>189</v>
      </c>
      <c r="D52" s="284"/>
      <c r="E52" s="65">
        <f>F52+M52</f>
        <v>817132.86999999988</v>
      </c>
      <c r="F52" s="65">
        <f>G52+H52+I52+J52+K52+L52</f>
        <v>817132.86999999988</v>
      </c>
      <c r="G52" s="70">
        <f>SUM(G50:G51)</f>
        <v>0</v>
      </c>
      <c r="H52" s="72">
        <f>SUM(H51)</f>
        <v>96421.47</v>
      </c>
      <c r="I52" s="72">
        <f>SUM(I33:I51)</f>
        <v>540711.39999999991</v>
      </c>
      <c r="J52" s="70">
        <f>SUM(J33:J51)</f>
        <v>0</v>
      </c>
      <c r="K52" s="70">
        <f>SUM(K33:K51)</f>
        <v>0</v>
      </c>
      <c r="L52" s="72">
        <f>SUM(L33:L51)</f>
        <v>180000</v>
      </c>
      <c r="M52" s="73">
        <v>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</row>
    <row r="53" spans="1:778" s="7" customFormat="1" ht="53.25" customHeight="1">
      <c r="C53" s="20"/>
      <c r="D53" s="41"/>
      <c r="E53" s="36"/>
      <c r="F53" s="36"/>
      <c r="G53" s="37"/>
      <c r="H53" s="37"/>
      <c r="I53" s="37"/>
      <c r="J53" s="37"/>
      <c r="K53" s="37"/>
      <c r="L53" s="37"/>
      <c r="M53" s="37"/>
      <c r="N53" s="13"/>
      <c r="O53" s="13"/>
    </row>
    <row r="54" spans="1:778" s="7" customFormat="1" ht="53.25" customHeight="1">
      <c r="C54" s="286" t="s">
        <v>251</v>
      </c>
      <c r="D54" s="287"/>
      <c r="E54" s="287"/>
      <c r="F54" s="27"/>
      <c r="G54" s="28"/>
      <c r="H54" s="28"/>
      <c r="I54" s="28"/>
      <c r="J54" s="29"/>
      <c r="K54" s="29"/>
      <c r="L54" s="28"/>
      <c r="M54" s="28"/>
      <c r="N54" s="13"/>
      <c r="O54" s="13"/>
    </row>
    <row r="55" spans="1:778" s="8" customFormat="1" ht="57.75" customHeight="1">
      <c r="C55" s="286" t="s">
        <v>252</v>
      </c>
      <c r="D55" s="287"/>
      <c r="E55" s="287"/>
      <c r="F55" s="287"/>
      <c r="G55" s="28"/>
      <c r="H55" s="48"/>
      <c r="I55" s="28"/>
      <c r="J55" s="29"/>
      <c r="K55" s="30"/>
      <c r="L55" s="288" t="s">
        <v>266</v>
      </c>
      <c r="M55" s="288"/>
    </row>
    <row r="56" spans="1:778" s="8" customFormat="1" ht="52.5" customHeight="1">
      <c r="C56" s="20"/>
      <c r="D56" s="24"/>
      <c r="E56" s="27"/>
      <c r="F56" s="27"/>
      <c r="G56" s="28"/>
      <c r="H56" s="31"/>
      <c r="I56" s="28"/>
      <c r="J56" s="32"/>
      <c r="K56" s="31"/>
      <c r="L56" s="33"/>
      <c r="M56" s="33"/>
    </row>
    <row r="57" spans="1:778" s="14" customFormat="1" ht="207" customHeight="1">
      <c r="C57" s="278"/>
      <c r="D57" s="279"/>
      <c r="E57" s="279"/>
      <c r="F57" s="280"/>
      <c r="G57" s="34"/>
      <c r="H57" s="34"/>
      <c r="I57" s="34"/>
      <c r="J57" s="34"/>
      <c r="K57" s="35"/>
      <c r="L57" s="276"/>
      <c r="M57" s="277"/>
    </row>
    <row r="58" spans="1:778" ht="36" customHeight="1">
      <c r="A58" s="11"/>
      <c r="B58" s="11"/>
      <c r="C58" s="11"/>
    </row>
  </sheetData>
  <mergeCells count="42">
    <mergeCell ref="C55:F55"/>
    <mergeCell ref="I4:J4"/>
    <mergeCell ref="K4:M4"/>
    <mergeCell ref="C18:M18"/>
    <mergeCell ref="K5:M5"/>
    <mergeCell ref="K6:M6"/>
    <mergeCell ref="K7:M7"/>
    <mergeCell ref="K9:M9"/>
    <mergeCell ref="K11:M11"/>
    <mergeCell ref="K12:M12"/>
    <mergeCell ref="K13:M13"/>
    <mergeCell ref="K14:M14"/>
    <mergeCell ref="K15:M15"/>
    <mergeCell ref="K17:M17"/>
    <mergeCell ref="I1:K1"/>
    <mergeCell ref="I2:K2"/>
    <mergeCell ref="I3:J3"/>
    <mergeCell ref="K3:M3"/>
    <mergeCell ref="A20:A25"/>
    <mergeCell ref="B20:B25"/>
    <mergeCell ref="C20:C25"/>
    <mergeCell ref="D20:D25"/>
    <mergeCell ref="C19:M19"/>
    <mergeCell ref="M21:M24"/>
    <mergeCell ref="H22:H24"/>
    <mergeCell ref="K16:M16"/>
    <mergeCell ref="L57:M57"/>
    <mergeCell ref="C57:F57"/>
    <mergeCell ref="L22:L24"/>
    <mergeCell ref="G22:G24"/>
    <mergeCell ref="E20:E24"/>
    <mergeCell ref="F21:F24"/>
    <mergeCell ref="K22:K24"/>
    <mergeCell ref="F20:M20"/>
    <mergeCell ref="G21:L21"/>
    <mergeCell ref="I22:I24"/>
    <mergeCell ref="J22:J24"/>
    <mergeCell ref="C32:D32"/>
    <mergeCell ref="C52:D52"/>
    <mergeCell ref="C27:D27"/>
    <mergeCell ref="C54:E54"/>
    <mergeCell ref="L55:M55"/>
  </mergeCells>
  <phoneticPr fontId="0" type="noConversion"/>
  <printOptions horizontalCentered="1"/>
  <pageMargins left="0.78740157480314965" right="0.39370078740157483" top="1.1811023622047245" bottom="0.78740157480314965" header="0.78740157480314965" footer="0.31496062992125984"/>
  <pageSetup paperSize="9" scale="27" orientation="landscape" useFirstPageNumber="1" r:id="rId1"/>
  <headerFooter differentFirst="1">
    <oddHeader>&amp;C&amp;P</oddHeader>
  </headerFooter>
  <rowBreaks count="1" manualBreakCount="1">
    <brk id="27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2021-02-26T06:07:53Z</cp:lastPrinted>
  <dcterms:created xsi:type="dcterms:W3CDTF">2015-09-15T12:46:00Z</dcterms:created>
  <dcterms:modified xsi:type="dcterms:W3CDTF">2021-03-01T11:25:10Z</dcterms:modified>
</cp:coreProperties>
</file>